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240" windowWidth="15600" windowHeight="835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149N." localSheetId="0">A750CR!$B$1:$B$514</definedName>
    <definedName name="B149N." localSheetId="1">Sheet1!$A$1:$A$514</definedName>
    <definedName name="B169N." localSheetId="0">A750CR!$B$1:$B$514</definedName>
    <definedName name="B169N." localSheetId="1">Sheet1!#REF!</definedName>
    <definedName name="B170N2." localSheetId="0">A750CR!$B$1:$B$514</definedName>
    <definedName name="B170N2." localSheetId="1">Sheet1!#REF!</definedName>
    <definedName name="B183N." localSheetId="0">A750CR!$B$1:$B$514</definedName>
    <definedName name="B183N." localSheetId="1">Sheet1!#REF!</definedName>
    <definedName name="solver_adj" localSheetId="0" hidden="1">A750CR!$F$5:$G$5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O12" i="1" l="1" a="1"/>
  <c r="O12" i="1" s="1"/>
  <c r="P14" i="1" l="1"/>
  <c r="P13" i="1"/>
  <c r="P12" i="1"/>
  <c r="O14" i="1"/>
  <c r="O13" i="1"/>
  <c r="A12" i="1"/>
  <c r="D12" i="1" l="1"/>
  <c r="H7" i="1" l="1"/>
  <c r="F8" i="1"/>
  <c r="G7" i="1"/>
  <c r="I7" i="1" s="1"/>
  <c r="F12" i="1"/>
  <c r="A13" i="1"/>
  <c r="D13" i="1" s="1"/>
  <c r="F9" i="1"/>
  <c r="I8" i="1" l="1"/>
  <c r="I9" i="1"/>
  <c r="I13" i="1"/>
  <c r="I12" i="1"/>
  <c r="G9" i="1"/>
  <c r="A14" i="1"/>
  <c r="H12" i="1"/>
  <c r="G12" i="1"/>
  <c r="H9" i="1"/>
  <c r="H8" i="1"/>
  <c r="G8" i="1"/>
  <c r="G13" i="1"/>
  <c r="H13" i="1"/>
  <c r="F13" i="1"/>
  <c r="I10" i="1" l="1"/>
  <c r="J12" i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149N" type="6" refreshedVersion="6" background="1" saveData="1">
    <textPr codePage="850" sourceFile="I:\16_01_18 PhD current\XPS\15_09_28\B149N.">
      <textFields>
        <textField/>
      </textFields>
    </textPr>
  </connection>
  <connection id="11" name="B149N1" type="6" refreshedVersion="6" background="1" saveData="1">
    <textPr codePage="850" sourceFile="I:\16_01_18 PhD current\XPS\15_09_28\B149N.">
      <textFields>
        <textField/>
      </textFields>
    </textPr>
  </connection>
  <connection id="12" name="B169N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3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4" name="B170N21" type="6" refreshedVersion="4" background="1" saveData="1">
    <textPr codePage="850" sourceFile="C:\Users\fcfl28\Documents\My Documents\PhD\XPS\15_09_11 Pd seeding on AI cloth\B170N2.">
      <textFields>
        <textField/>
      </textFields>
    </textPr>
  </connection>
  <connection id="15" name="B183N1" type="6" refreshedVersion="6" background="1" saveData="1">
    <textPr codePage="850" sourceFile="I:\16_01_18 PhD current\XPS\15_09_28\B183N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<sst xmlns="http://schemas.openxmlformats.org/spreadsheetml/2006/main" count="34" uniqueCount="29">
  <si>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</si>
  <si>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</si>
  <si>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</si>
  <si>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</si>
  <si>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</si>
  <si>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</si>
  <si>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</si>
  <si>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</si>
  <si>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</si>
  <si>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</si>
  <si>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</si>
  <si>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</si>
  <si>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</si>
  <si>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</si>
  <si>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</si>
  <si>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</si>
  <si>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</si>
  <si>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</si>
  <si>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</si>
  <si>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</si>
  <si>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</si>
  <si>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</si>
  <si>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</si>
  <si>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</si>
  <si>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</si>
  <si>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</si>
  <si>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</si>
  <si>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Gauss 4</t>
  </si>
  <si>
    <t xml:space="preserve">MW488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</si>
</sst>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-17.390545506859667</c:v>
                </c:pt>
                <c:pt idx="1">
                  <c:v>22.653722159009135</c:v>
                </c:pt>
                <c:pt idx="2">
                  <c:v>14.69798982487805</c:v>
                </c:pt>
                <c:pt idx="3">
                  <c:v>-8.2577425092530348</c:v>
                </c:pt>
                <c:pt idx="4">
                  <c:v>7.7865251566157667</c:v>
                </c:pt>
                <c:pt idx="5">
                  <c:v>0.83079282248468189</c:v>
                </c:pt>
                <c:pt idx="6">
                  <c:v>-15.124939511646403</c:v>
                </c:pt>
                <c:pt idx="7">
                  <c:v>4.9193281542223986</c:v>
                </c:pt>
                <c:pt idx="8">
                  <c:v>1.9635958200913137</c:v>
                </c:pt>
                <c:pt idx="9">
                  <c:v>4.0078634859602289</c:v>
                </c:pt>
                <c:pt idx="10">
                  <c:v>5.2131151829030387E-2</c:v>
                </c:pt>
                <c:pt idx="11">
                  <c:v>2.0963988176979456</c:v>
                </c:pt>
                <c:pt idx="12">
                  <c:v>-2.859333516433253</c:v>
                </c:pt>
                <c:pt idx="13">
                  <c:v>6.1849341494356622</c:v>
                </c:pt>
                <c:pt idx="14">
                  <c:v>-4.7707981846954226</c:v>
                </c:pt>
                <c:pt idx="15">
                  <c:v>-8.7265305188266211</c:v>
                </c:pt>
                <c:pt idx="16">
                  <c:v>5.3177371470422941</c:v>
                </c:pt>
                <c:pt idx="17">
                  <c:v>56.362004812911209</c:v>
                </c:pt>
                <c:pt idx="18">
                  <c:v>-19.593727521219989</c:v>
                </c:pt>
                <c:pt idx="19">
                  <c:v>11.450540144648926</c:v>
                </c:pt>
                <c:pt idx="20">
                  <c:v>21.494807810517841</c:v>
                </c:pt>
                <c:pt idx="21">
                  <c:v>4.5390754763866425</c:v>
                </c:pt>
                <c:pt idx="22">
                  <c:v>16.583343142255558</c:v>
                </c:pt>
                <c:pt idx="23">
                  <c:v>1.6276108081244729</c:v>
                </c:pt>
                <c:pt idx="24">
                  <c:v>-21.328121526006726</c:v>
                </c:pt>
                <c:pt idx="25">
                  <c:v>5.7161461398621896</c:v>
                </c:pt>
                <c:pt idx="26">
                  <c:v>-4.239586194269009</c:v>
                </c:pt>
                <c:pt idx="27">
                  <c:v>3.8046814715999062</c:v>
                </c:pt>
                <c:pt idx="28">
                  <c:v>6.8489491374688214</c:v>
                </c:pt>
                <c:pt idx="29">
                  <c:v>9.8932168033376229</c:v>
                </c:pt>
                <c:pt idx="30">
                  <c:v>8.9374844692065381</c:v>
                </c:pt>
                <c:pt idx="31">
                  <c:v>2.9817521350754532</c:v>
                </c:pt>
                <c:pt idx="32">
                  <c:v>13.026019800944255</c:v>
                </c:pt>
                <c:pt idx="33">
                  <c:v>5.0702874668131699</c:v>
                </c:pt>
                <c:pt idx="34">
                  <c:v>-1.8854448673179149</c:v>
                </c:pt>
                <c:pt idx="35">
                  <c:v>31.158822798550887</c:v>
                </c:pt>
                <c:pt idx="36">
                  <c:v>6.2030904644198017</c:v>
                </c:pt>
                <c:pt idx="37">
                  <c:v>-3.7526418697113968</c:v>
                </c:pt>
                <c:pt idx="38">
                  <c:v>11.291625796157518</c:v>
                </c:pt>
                <c:pt idx="39">
                  <c:v>-6.6641065379735664</c:v>
                </c:pt>
                <c:pt idx="40">
                  <c:v>10.380161127895235</c:v>
                </c:pt>
                <c:pt idx="41">
                  <c:v>49.42442879376415</c:v>
                </c:pt>
                <c:pt idx="42">
                  <c:v>-11.531303540366935</c:v>
                </c:pt>
                <c:pt idx="43">
                  <c:v>27.512964125501867</c:v>
                </c:pt>
                <c:pt idx="44">
                  <c:v>8.557231791370782</c:v>
                </c:pt>
                <c:pt idx="45">
                  <c:v>-10.398500542760303</c:v>
                </c:pt>
                <c:pt idx="46">
                  <c:v>23.645767123108499</c:v>
                </c:pt>
                <c:pt idx="47">
                  <c:v>18.690034788977414</c:v>
                </c:pt>
                <c:pt idx="48">
                  <c:v>3.7343024548463291</c:v>
                </c:pt>
                <c:pt idx="49">
                  <c:v>1.7785701207151305</c:v>
                </c:pt>
                <c:pt idx="50">
                  <c:v>1.8228377865840457</c:v>
                </c:pt>
                <c:pt idx="51">
                  <c:v>0.8671054524528472</c:v>
                </c:pt>
                <c:pt idx="52">
                  <c:v>3.9113731183217624</c:v>
                </c:pt>
                <c:pt idx="53">
                  <c:v>6.9556407841906776</c:v>
                </c:pt>
                <c:pt idx="54">
                  <c:v>7.999908450059479</c:v>
                </c:pt>
                <c:pt idx="55">
                  <c:v>29.044176115928394</c:v>
                </c:pt>
                <c:pt idx="56">
                  <c:v>1.0884437817973094</c:v>
                </c:pt>
                <c:pt idx="57">
                  <c:v>-6.8672885523338891</c:v>
                </c:pt>
                <c:pt idx="58">
                  <c:v>-13.823020886464974</c:v>
                </c:pt>
                <c:pt idx="59">
                  <c:v>4.2212467794039412</c:v>
                </c:pt>
                <c:pt idx="60">
                  <c:v>13.265514445272743</c:v>
                </c:pt>
                <c:pt idx="61">
                  <c:v>-22.690217888858342</c:v>
                </c:pt>
                <c:pt idx="62">
                  <c:v>14.354049777010573</c:v>
                </c:pt>
                <c:pt idx="63">
                  <c:v>-7.6016825571206255</c:v>
                </c:pt>
                <c:pt idx="64">
                  <c:v>-3.5574148912517103</c:v>
                </c:pt>
                <c:pt idx="65">
                  <c:v>6.4868527746170912</c:v>
                </c:pt>
                <c:pt idx="66">
                  <c:v>0.53112044048600637</c:v>
                </c:pt>
                <c:pt idx="67">
                  <c:v>18.575388106354922</c:v>
                </c:pt>
                <c:pt idx="68">
                  <c:v>25.619655772223723</c:v>
                </c:pt>
                <c:pt idx="69">
                  <c:v>5.6639234380926382</c:v>
                </c:pt>
                <c:pt idx="70">
                  <c:v>12.708191103961553</c:v>
                </c:pt>
                <c:pt idx="71">
                  <c:v>-33.247541230169645</c:v>
                </c:pt>
                <c:pt idx="72">
                  <c:v>18.79672643569927</c:v>
                </c:pt>
                <c:pt idx="73">
                  <c:v>-4.1590058984318148</c:v>
                </c:pt>
                <c:pt idx="74">
                  <c:v>-9.1147382325630133</c:v>
                </c:pt>
                <c:pt idx="75">
                  <c:v>3.9295294333059019</c:v>
                </c:pt>
                <c:pt idx="76">
                  <c:v>-1.0262029008252966</c:v>
                </c:pt>
                <c:pt idx="77">
                  <c:v>19.018064765043619</c:v>
                </c:pt>
                <c:pt idx="78">
                  <c:v>10.062332430912534</c:v>
                </c:pt>
                <c:pt idx="79">
                  <c:v>-18.893399903218665</c:v>
                </c:pt>
                <c:pt idx="80">
                  <c:v>-10.84913223734975</c:v>
                </c:pt>
                <c:pt idx="81">
                  <c:v>24.195135428519166</c:v>
                </c:pt>
                <c:pt idx="82">
                  <c:v>16.239403094387967</c:v>
                </c:pt>
                <c:pt idx="83">
                  <c:v>4.2836707602568822</c:v>
                </c:pt>
                <c:pt idx="84">
                  <c:v>9.3279384261257974</c:v>
                </c:pt>
                <c:pt idx="85">
                  <c:v>2.3722060919945989</c:v>
                </c:pt>
                <c:pt idx="86">
                  <c:v>9.416473757863514</c:v>
                </c:pt>
                <c:pt idx="87">
                  <c:v>12.460741423732429</c:v>
                </c:pt>
                <c:pt idx="88">
                  <c:v>-4.4949909103987693</c:v>
                </c:pt>
                <c:pt idx="89">
                  <c:v>10.549276755470146</c:v>
                </c:pt>
                <c:pt idx="90">
                  <c:v>17.593544421338947</c:v>
                </c:pt>
                <c:pt idx="91">
                  <c:v>13.637812087207863</c:v>
                </c:pt>
                <c:pt idx="92">
                  <c:v>8.6820797530767777</c:v>
                </c:pt>
                <c:pt idx="93">
                  <c:v>31.726347418945579</c:v>
                </c:pt>
                <c:pt idx="94">
                  <c:v>28.770615084814494</c:v>
                </c:pt>
                <c:pt idx="95">
                  <c:v>-3.1851172493165905</c:v>
                </c:pt>
                <c:pt idx="96">
                  <c:v>12.859150416552211</c:v>
                </c:pt>
                <c:pt idx="97">
                  <c:v>-1.0965819175788738</c:v>
                </c:pt>
                <c:pt idx="98">
                  <c:v>0.94768574829004137</c:v>
                </c:pt>
                <c:pt idx="99">
                  <c:v>10.991953414158843</c:v>
                </c:pt>
                <c:pt idx="100">
                  <c:v>7.036221080027758</c:v>
                </c:pt>
                <c:pt idx="101">
                  <c:v>15.080488745896673</c:v>
                </c:pt>
                <c:pt idx="102">
                  <c:v>19.124756411765475</c:v>
                </c:pt>
                <c:pt idx="103">
                  <c:v>-7.8309759223656101</c:v>
                </c:pt>
                <c:pt idx="104">
                  <c:v>-5.7867082564968086</c:v>
                </c:pt>
                <c:pt idx="105">
                  <c:v>5.2575594093721065</c:v>
                </c:pt>
                <c:pt idx="106">
                  <c:v>0.3018270752410217</c:v>
                </c:pt>
                <c:pt idx="107">
                  <c:v>7.3460947411098232</c:v>
                </c:pt>
                <c:pt idx="108">
                  <c:v>-0.60963759302126164</c:v>
                </c:pt>
                <c:pt idx="109">
                  <c:v>14.434630072847654</c:v>
                </c:pt>
                <c:pt idx="110">
                  <c:v>5.478897738716455</c:v>
                </c:pt>
                <c:pt idx="111">
                  <c:v>-14.47683459541463</c:v>
                </c:pt>
                <c:pt idx="112">
                  <c:v>-0.43256692954571463</c:v>
                </c:pt>
                <c:pt idx="113">
                  <c:v>-5.3882992636769131</c:v>
                </c:pt>
                <c:pt idx="114">
                  <c:v>-2.344031597807998</c:v>
                </c:pt>
                <c:pt idx="115">
                  <c:v>22.700236068060804</c:v>
                </c:pt>
                <c:pt idx="116">
                  <c:v>14.744503733929719</c:v>
                </c:pt>
                <c:pt idx="117">
                  <c:v>6.7887713997986339</c:v>
                </c:pt>
                <c:pt idx="118">
                  <c:v>-8.1669609343325646</c:v>
                </c:pt>
                <c:pt idx="119">
                  <c:v>9.8773067315363505</c:v>
                </c:pt>
                <c:pt idx="120">
                  <c:v>-6.0784256025947343</c:v>
                </c:pt>
                <c:pt idx="121">
                  <c:v>-17.034157936725933</c:v>
                </c:pt>
                <c:pt idx="122">
                  <c:v>-3.9898902708570176</c:v>
                </c:pt>
                <c:pt idx="123">
                  <c:v>-3.9456226049881025</c:v>
                </c:pt>
                <c:pt idx="124">
                  <c:v>17.098645060880699</c:v>
                </c:pt>
                <c:pt idx="125">
                  <c:v>5.1429127267496142</c:v>
                </c:pt>
                <c:pt idx="126">
                  <c:v>-9.8128196073814706</c:v>
                </c:pt>
                <c:pt idx="127">
                  <c:v>18.231448058487331</c:v>
                </c:pt>
                <c:pt idx="128">
                  <c:v>0.27571572435624603</c:v>
                </c:pt>
                <c:pt idx="129">
                  <c:v>2.3199833902250475</c:v>
                </c:pt>
                <c:pt idx="130">
                  <c:v>11.364251056093963</c:v>
                </c:pt>
                <c:pt idx="131">
                  <c:v>13.408518721962878</c:v>
                </c:pt>
                <c:pt idx="132">
                  <c:v>-13.547213612168321</c:v>
                </c:pt>
                <c:pt idx="133">
                  <c:v>-21.502945946299405</c:v>
                </c:pt>
                <c:pt idx="134">
                  <c:v>-13.45867828043049</c:v>
                </c:pt>
                <c:pt idx="135">
                  <c:v>2.5855893854383112</c:v>
                </c:pt>
                <c:pt idx="136">
                  <c:v>-2.3701429486927736</c:v>
                </c:pt>
                <c:pt idx="137">
                  <c:v>11.674124717176142</c:v>
                </c:pt>
                <c:pt idx="138">
                  <c:v>-16.281607616955057</c:v>
                </c:pt>
                <c:pt idx="139">
                  <c:v>13.762660048913858</c:v>
                </c:pt>
                <c:pt idx="140">
                  <c:v>-7.1930722852172266</c:v>
                </c:pt>
                <c:pt idx="141">
                  <c:v>30.851195380651575</c:v>
                </c:pt>
                <c:pt idx="142">
                  <c:v>-3.10453695347951</c:v>
                </c:pt>
                <c:pt idx="143">
                  <c:v>-8.0602692876107085</c:v>
                </c:pt>
                <c:pt idx="144">
                  <c:v>-18.016001621741793</c:v>
                </c:pt>
                <c:pt idx="145">
                  <c:v>20.028266044127122</c:v>
                </c:pt>
                <c:pt idx="146">
                  <c:v>8.0725337099959233</c:v>
                </c:pt>
                <c:pt idx="147">
                  <c:v>12.116801375864839</c:v>
                </c:pt>
                <c:pt idx="148">
                  <c:v>-11.838930958266246</c:v>
                </c:pt>
                <c:pt idx="149">
                  <c:v>-17.794663292397445</c:v>
                </c:pt>
                <c:pt idx="150">
                  <c:v>3.2496043734714704</c:v>
                </c:pt>
                <c:pt idx="151">
                  <c:v>1.2938720393403855</c:v>
                </c:pt>
                <c:pt idx="152">
                  <c:v>1.338139705209187</c:v>
                </c:pt>
                <c:pt idx="153">
                  <c:v>-8.6175926289218978</c:v>
                </c:pt>
                <c:pt idx="154">
                  <c:v>0.42667503694690367</c:v>
                </c:pt>
                <c:pt idx="155">
                  <c:v>2.4709427028158188</c:v>
                </c:pt>
                <c:pt idx="156">
                  <c:v>-2.484789631315266</c:v>
                </c:pt>
                <c:pt idx="157">
                  <c:v>-24.440521965446464</c:v>
                </c:pt>
                <c:pt idx="158">
                  <c:v>15.603745700422451</c:v>
                </c:pt>
                <c:pt idx="159">
                  <c:v>-6.3519866337086341</c:v>
                </c:pt>
                <c:pt idx="160">
                  <c:v>11.692281032160167</c:v>
                </c:pt>
                <c:pt idx="161">
                  <c:v>7.7365486980290825</c:v>
                </c:pt>
                <c:pt idx="162">
                  <c:v>5.7808163638979977</c:v>
                </c:pt>
                <c:pt idx="163">
                  <c:v>0.82508402976679918</c:v>
                </c:pt>
                <c:pt idx="164">
                  <c:v>-11.130648304364286</c:v>
                </c:pt>
                <c:pt idx="165">
                  <c:v>-6.0863806384953705</c:v>
                </c:pt>
                <c:pt idx="166">
                  <c:v>9.957887027373431</c:v>
                </c:pt>
                <c:pt idx="167">
                  <c:v>-4.9978453067576538</c:v>
                </c:pt>
                <c:pt idx="168">
                  <c:v>-6.9535776408888523</c:v>
                </c:pt>
                <c:pt idx="169">
                  <c:v>8.0906900249800628</c:v>
                </c:pt>
                <c:pt idx="170">
                  <c:v>7.134957690848978</c:v>
                </c:pt>
                <c:pt idx="171">
                  <c:v>0.1792253567177795</c:v>
                </c:pt>
                <c:pt idx="172">
                  <c:v>27.223493022586695</c:v>
                </c:pt>
                <c:pt idx="173">
                  <c:v>-14.73223931154439</c:v>
                </c:pt>
                <c:pt idx="174">
                  <c:v>3.3120283543244113</c:v>
                </c:pt>
                <c:pt idx="175">
                  <c:v>-5.6437039798066735</c:v>
                </c:pt>
                <c:pt idx="176">
                  <c:v>-2.5994363139377583</c:v>
                </c:pt>
                <c:pt idx="177">
                  <c:v>-8.5551686480689568</c:v>
                </c:pt>
                <c:pt idx="178">
                  <c:v>2.4890990177999583</c:v>
                </c:pt>
                <c:pt idx="179">
                  <c:v>10.533366683668874</c:v>
                </c:pt>
                <c:pt idx="180">
                  <c:v>-0.42236565046232499</c:v>
                </c:pt>
                <c:pt idx="181">
                  <c:v>-1.3780979845934098</c:v>
                </c:pt>
                <c:pt idx="182">
                  <c:v>0.66616968127539167</c:v>
                </c:pt>
                <c:pt idx="183">
                  <c:v>2.7104373471443068</c:v>
                </c:pt>
                <c:pt idx="184">
                  <c:v>8.754705013013222</c:v>
                </c:pt>
                <c:pt idx="185">
                  <c:v>8.7989726788820235</c:v>
                </c:pt>
                <c:pt idx="186">
                  <c:v>29.843240344750939</c:v>
                </c:pt>
                <c:pt idx="187">
                  <c:v>27.887508010619854</c:v>
                </c:pt>
                <c:pt idx="188">
                  <c:v>26.931775676488655</c:v>
                </c:pt>
                <c:pt idx="189">
                  <c:v>18.976043342357571</c:v>
                </c:pt>
                <c:pt idx="190">
                  <c:v>28.020311008226486</c:v>
                </c:pt>
                <c:pt idx="191">
                  <c:v>-0.93542132590471283</c:v>
                </c:pt>
                <c:pt idx="192">
                  <c:v>29.108846339964202</c:v>
                </c:pt>
                <c:pt idx="193">
                  <c:v>39.153114005833004</c:v>
                </c:pt>
                <c:pt idx="194">
                  <c:v>15.197381671701919</c:v>
                </c:pt>
                <c:pt idx="195">
                  <c:v>47.241649337570834</c:v>
                </c:pt>
                <c:pt idx="196">
                  <c:v>59.285917003439636</c:v>
                </c:pt>
                <c:pt idx="197">
                  <c:v>46.330184669308551</c:v>
                </c:pt>
                <c:pt idx="198">
                  <c:v>47.374452335177466</c:v>
                </c:pt>
                <c:pt idx="199">
                  <c:v>42.418720001046267</c:v>
                </c:pt>
                <c:pt idx="200">
                  <c:v>60.462987666915183</c:v>
                </c:pt>
                <c:pt idx="201">
                  <c:v>57.507255332784098</c:v>
                </c:pt>
                <c:pt idx="202">
                  <c:v>40.551522998652899</c:v>
                </c:pt>
                <c:pt idx="203">
                  <c:v>60.595790664521815</c:v>
                </c:pt>
                <c:pt idx="204">
                  <c:v>96.64005833039073</c:v>
                </c:pt>
                <c:pt idx="205">
                  <c:v>65.684325996259531</c:v>
                </c:pt>
                <c:pt idx="206">
                  <c:v>105.72859366212845</c:v>
                </c:pt>
                <c:pt idx="207">
                  <c:v>93.772861327997248</c:v>
                </c:pt>
                <c:pt idx="208">
                  <c:v>82.817128993866163</c:v>
                </c:pt>
                <c:pt idx="209">
                  <c:v>97.861396659735078</c:v>
                </c:pt>
                <c:pt idx="210">
                  <c:v>123.90566432560388</c:v>
                </c:pt>
                <c:pt idx="211">
                  <c:v>134.94993199147279</c:v>
                </c:pt>
                <c:pt idx="212">
                  <c:v>103.99419965734171</c:v>
                </c:pt>
                <c:pt idx="213">
                  <c:v>100.03846732321051</c:v>
                </c:pt>
                <c:pt idx="214">
                  <c:v>136.08273498907943</c:v>
                </c:pt>
                <c:pt idx="215">
                  <c:v>131.12700265494834</c:v>
                </c:pt>
                <c:pt idx="216">
                  <c:v>132.17127032081714</c:v>
                </c:pt>
                <c:pt idx="217">
                  <c:v>138.21553798668606</c:v>
                </c:pt>
                <c:pt idx="218">
                  <c:v>131.25980565255497</c:v>
                </c:pt>
                <c:pt idx="219">
                  <c:v>138.30407331842378</c:v>
                </c:pt>
                <c:pt idx="220">
                  <c:v>163.34834098429269</c:v>
                </c:pt>
                <c:pt idx="221">
                  <c:v>140.39260865016149</c:v>
                </c:pt>
                <c:pt idx="222">
                  <c:v>170.43687631603041</c:v>
                </c:pt>
                <c:pt idx="223">
                  <c:v>159.48114398189932</c:v>
                </c:pt>
                <c:pt idx="224">
                  <c:v>188.52541164776812</c:v>
                </c:pt>
                <c:pt idx="225">
                  <c:v>177.56967931363704</c:v>
                </c:pt>
                <c:pt idx="226">
                  <c:v>173.61394697950595</c:v>
                </c:pt>
                <c:pt idx="227">
                  <c:v>189.65821464537476</c:v>
                </c:pt>
                <c:pt idx="228">
                  <c:v>210.70248231124367</c:v>
                </c:pt>
                <c:pt idx="229">
                  <c:v>170.74674997711259</c:v>
                </c:pt>
                <c:pt idx="230">
                  <c:v>179.79101764298139</c:v>
                </c:pt>
                <c:pt idx="231">
                  <c:v>183.8352853088503</c:v>
                </c:pt>
                <c:pt idx="232">
                  <c:v>222.8795529747191</c:v>
                </c:pt>
                <c:pt idx="233">
                  <c:v>184.92382064058802</c:v>
                </c:pt>
                <c:pt idx="234">
                  <c:v>202.96808830645693</c:v>
                </c:pt>
                <c:pt idx="235">
                  <c:v>180.01235597232574</c:v>
                </c:pt>
                <c:pt idx="236">
                  <c:v>186.05662363819465</c:v>
                </c:pt>
                <c:pt idx="237">
                  <c:v>193.10089130406357</c:v>
                </c:pt>
                <c:pt idx="238">
                  <c:v>207.14515896993237</c:v>
                </c:pt>
                <c:pt idx="239">
                  <c:v>228.18942663580128</c:v>
                </c:pt>
                <c:pt idx="240">
                  <c:v>205.2336943016702</c:v>
                </c:pt>
                <c:pt idx="241">
                  <c:v>246.277961967539</c:v>
                </c:pt>
                <c:pt idx="242">
                  <c:v>203.32222963340791</c:v>
                </c:pt>
                <c:pt idx="243">
                  <c:v>229.36649729927683</c:v>
                </c:pt>
                <c:pt idx="244">
                  <c:v>244.41076496514563</c:v>
                </c:pt>
                <c:pt idx="245">
                  <c:v>227.45503263101455</c:v>
                </c:pt>
                <c:pt idx="246">
                  <c:v>253.49930029688335</c:v>
                </c:pt>
                <c:pt idx="247">
                  <c:v>215.54356796275226</c:v>
                </c:pt>
                <c:pt idx="248">
                  <c:v>253.58783562862118</c:v>
                </c:pt>
                <c:pt idx="249">
                  <c:v>240.63210329448998</c:v>
                </c:pt>
                <c:pt idx="250">
                  <c:v>239.67637096035889</c:v>
                </c:pt>
                <c:pt idx="251">
                  <c:v>223.72063862622781</c:v>
                </c:pt>
                <c:pt idx="252">
                  <c:v>243.76490629209661</c:v>
                </c:pt>
                <c:pt idx="253">
                  <c:v>234.80917395796553</c:v>
                </c:pt>
                <c:pt idx="254">
                  <c:v>217.85344162383444</c:v>
                </c:pt>
                <c:pt idx="255">
                  <c:v>237.89770928970324</c:v>
                </c:pt>
                <c:pt idx="256">
                  <c:v>241.94197695557216</c:v>
                </c:pt>
                <c:pt idx="257">
                  <c:v>215.98624462144107</c:v>
                </c:pt>
                <c:pt idx="258">
                  <c:v>272.03051228730988</c:v>
                </c:pt>
                <c:pt idx="259">
                  <c:v>229.07477995317879</c:v>
                </c:pt>
                <c:pt idx="260">
                  <c:v>239.11904761904759</c:v>
                </c:pt>
                <c:pt idx="261">
                  <c:v>230.16331528491651</c:v>
                </c:pt>
                <c:pt idx="262">
                  <c:v>209.20758295078542</c:v>
                </c:pt>
                <c:pt idx="263">
                  <c:v>215.25185061665422</c:v>
                </c:pt>
                <c:pt idx="264">
                  <c:v>186.29611828252314</c:v>
                </c:pt>
                <c:pt idx="265">
                  <c:v>196.34038594839205</c:v>
                </c:pt>
                <c:pt idx="266">
                  <c:v>147.38465361426086</c:v>
                </c:pt>
                <c:pt idx="267">
                  <c:v>178.42892128012977</c:v>
                </c:pt>
                <c:pt idx="268">
                  <c:v>173.47318894599869</c:v>
                </c:pt>
                <c:pt idx="269">
                  <c:v>201.51745661186749</c:v>
                </c:pt>
                <c:pt idx="270">
                  <c:v>142.5617242777364</c:v>
                </c:pt>
                <c:pt idx="271">
                  <c:v>169.6059919436052</c:v>
                </c:pt>
                <c:pt idx="272">
                  <c:v>159.65025960947412</c:v>
                </c:pt>
                <c:pt idx="273">
                  <c:v>181.69452727534303</c:v>
                </c:pt>
                <c:pt idx="274">
                  <c:v>150.73879494121184</c:v>
                </c:pt>
                <c:pt idx="275">
                  <c:v>150.78306260708075</c:v>
                </c:pt>
                <c:pt idx="276">
                  <c:v>127.82733027294967</c:v>
                </c:pt>
                <c:pt idx="277">
                  <c:v>136.87159793881847</c:v>
                </c:pt>
                <c:pt idx="278">
                  <c:v>120.91586560468738</c:v>
                </c:pt>
                <c:pt idx="279">
                  <c:v>114.9601332705563</c:v>
                </c:pt>
                <c:pt idx="280">
                  <c:v>117.0044009364251</c:v>
                </c:pt>
                <c:pt idx="281">
                  <c:v>120.04866860229401</c:v>
                </c:pt>
                <c:pt idx="282">
                  <c:v>128.09293626816293</c:v>
                </c:pt>
                <c:pt idx="283">
                  <c:v>91.137203934031731</c:v>
                </c:pt>
                <c:pt idx="284">
                  <c:v>101.18147159990065</c:v>
                </c:pt>
                <c:pt idx="285">
                  <c:v>90.225739265769448</c:v>
                </c:pt>
                <c:pt idx="286">
                  <c:v>78.270006931638363</c:v>
                </c:pt>
                <c:pt idx="287">
                  <c:v>82.314274597507278</c:v>
                </c:pt>
                <c:pt idx="288">
                  <c:v>83.35854226337608</c:v>
                </c:pt>
                <c:pt idx="289">
                  <c:v>41.402809929244995</c:v>
                </c:pt>
                <c:pt idx="290">
                  <c:v>63.44707759511391</c:v>
                </c:pt>
                <c:pt idx="291">
                  <c:v>37.491345260982712</c:v>
                </c:pt>
                <c:pt idx="292">
                  <c:v>32.535612926851627</c:v>
                </c:pt>
                <c:pt idx="293">
                  <c:v>57.579880592720542</c:v>
                </c:pt>
                <c:pt idx="294">
                  <c:v>52.624148258589344</c:v>
                </c:pt>
                <c:pt idx="295">
                  <c:v>48.668415924458259</c:v>
                </c:pt>
                <c:pt idx="296">
                  <c:v>52.712683590327174</c:v>
                </c:pt>
                <c:pt idx="297">
                  <c:v>25.756951256195975</c:v>
                </c:pt>
                <c:pt idx="298">
                  <c:v>44.801218922064891</c:v>
                </c:pt>
                <c:pt idx="299">
                  <c:v>37.845486587933692</c:v>
                </c:pt>
                <c:pt idx="300">
                  <c:v>31.889754253802607</c:v>
                </c:pt>
                <c:pt idx="301">
                  <c:v>27.934021919671522</c:v>
                </c:pt>
                <c:pt idx="302">
                  <c:v>24.978289585540324</c:v>
                </c:pt>
                <c:pt idx="303">
                  <c:v>37.022557251409239</c:v>
                </c:pt>
                <c:pt idx="304">
                  <c:v>31.066824917278154</c:v>
                </c:pt>
                <c:pt idx="305">
                  <c:v>37.111092583146956</c:v>
                </c:pt>
                <c:pt idx="306">
                  <c:v>19.155360249015871</c:v>
                </c:pt>
                <c:pt idx="307">
                  <c:v>3.1996279148847862</c:v>
                </c:pt>
                <c:pt idx="308">
                  <c:v>33.243895580753588</c:v>
                </c:pt>
                <c:pt idx="309">
                  <c:v>30.288163246622503</c:v>
                </c:pt>
                <c:pt idx="310">
                  <c:v>14.332430912491304</c:v>
                </c:pt>
                <c:pt idx="311">
                  <c:v>38.376698578360219</c:v>
                </c:pt>
                <c:pt idx="312">
                  <c:v>33.420966244229135</c:v>
                </c:pt>
                <c:pt idx="313">
                  <c:v>11.465233910097936</c:v>
                </c:pt>
                <c:pt idx="314">
                  <c:v>35.509501575966851</c:v>
                </c:pt>
                <c:pt idx="315">
                  <c:v>1.5537692418357665</c:v>
                </c:pt>
                <c:pt idx="316">
                  <c:v>-19.401963092295432</c:v>
                </c:pt>
                <c:pt idx="317">
                  <c:v>13.642304573573483</c:v>
                </c:pt>
                <c:pt idx="318">
                  <c:v>14.686572239442398</c:v>
                </c:pt>
                <c:pt idx="319">
                  <c:v>10.7308399053112</c:v>
                </c:pt>
                <c:pt idx="320">
                  <c:v>8.775107571180115</c:v>
                </c:pt>
                <c:pt idx="321">
                  <c:v>16.81937523704903</c:v>
                </c:pt>
                <c:pt idx="322">
                  <c:v>15.863642902917832</c:v>
                </c:pt>
                <c:pt idx="323">
                  <c:v>16.907910568786747</c:v>
                </c:pt>
                <c:pt idx="324">
                  <c:v>11.952178234655548</c:v>
                </c:pt>
                <c:pt idx="325">
                  <c:v>22.996445900524463</c:v>
                </c:pt>
                <c:pt idx="326">
                  <c:v>7.0407135663933786</c:v>
                </c:pt>
                <c:pt idx="327">
                  <c:v>2.0849812322621801</c:v>
                </c:pt>
                <c:pt idx="328">
                  <c:v>2.1292488981310953</c:v>
                </c:pt>
                <c:pt idx="329">
                  <c:v>-3.8264834359999895</c:v>
                </c:pt>
                <c:pt idx="330">
                  <c:v>-23.782215770131188</c:v>
                </c:pt>
                <c:pt idx="331">
                  <c:v>8.2620518957377271</c:v>
                </c:pt>
                <c:pt idx="332">
                  <c:v>14.306319561606642</c:v>
                </c:pt>
                <c:pt idx="333">
                  <c:v>-5.6494127725245562</c:v>
                </c:pt>
                <c:pt idx="334">
                  <c:v>0.39485489334435897</c:v>
                </c:pt>
                <c:pt idx="335">
                  <c:v>-17.560877440786726</c:v>
                </c:pt>
                <c:pt idx="336">
                  <c:v>5.4833902250820756</c:v>
                </c:pt>
                <c:pt idx="337">
                  <c:v>13.527657890950991</c:v>
                </c:pt>
                <c:pt idx="338">
                  <c:v>14.571925556819792</c:v>
                </c:pt>
                <c:pt idx="339">
                  <c:v>29.616193222688707</c:v>
                </c:pt>
                <c:pt idx="340">
                  <c:v>0.66046088855762264</c:v>
                </c:pt>
                <c:pt idx="341">
                  <c:v>-10.295271445573576</c:v>
                </c:pt>
                <c:pt idx="342">
                  <c:v>-7.2510037797046607</c:v>
                </c:pt>
                <c:pt idx="343">
                  <c:v>18.793263886164254</c:v>
                </c:pt>
                <c:pt idx="344">
                  <c:v>-0.16246844796694404</c:v>
                </c:pt>
                <c:pt idx="345">
                  <c:v>1.8817992179019711</c:v>
                </c:pt>
                <c:pt idx="346">
                  <c:v>23.926066883770886</c:v>
                </c:pt>
                <c:pt idx="347">
                  <c:v>10.970334549639688</c:v>
                </c:pt>
                <c:pt idx="348">
                  <c:v>-7.985397784491397</c:v>
                </c:pt>
                <c:pt idx="349">
                  <c:v>-3.9411301186225955</c:v>
                </c:pt>
                <c:pt idx="350">
                  <c:v>-6.8968624527536804</c:v>
                </c:pt>
                <c:pt idx="351">
                  <c:v>4.1474052131152348</c:v>
                </c:pt>
                <c:pt idx="352">
                  <c:v>-6.8083271210159637</c:v>
                </c:pt>
                <c:pt idx="353">
                  <c:v>15.235940544852951</c:v>
                </c:pt>
                <c:pt idx="354">
                  <c:v>13.280208210721867</c:v>
                </c:pt>
                <c:pt idx="355">
                  <c:v>-9.6755241234093319</c:v>
                </c:pt>
                <c:pt idx="356">
                  <c:v>-16.631256457540417</c:v>
                </c:pt>
                <c:pt idx="357">
                  <c:v>-3.5869887916715015</c:v>
                </c:pt>
                <c:pt idx="358">
                  <c:v>-4.5427211258027</c:v>
                </c:pt>
                <c:pt idx="359">
                  <c:v>-9.4984534599337849</c:v>
                </c:pt>
                <c:pt idx="360">
                  <c:v>-23.45418579406487</c:v>
                </c:pt>
                <c:pt idx="361">
                  <c:v>-19.409918128196068</c:v>
                </c:pt>
                <c:pt idx="362">
                  <c:v>18.634349537672847</c:v>
                </c:pt>
                <c:pt idx="363">
                  <c:v>2.6786172035416485</c:v>
                </c:pt>
                <c:pt idx="364">
                  <c:v>39.722884869410564</c:v>
                </c:pt>
                <c:pt idx="365">
                  <c:v>-13.232847464720521</c:v>
                </c:pt>
                <c:pt idx="366">
                  <c:v>13.81142020114828</c:v>
                </c:pt>
                <c:pt idx="367">
                  <c:v>2.8556878670171955</c:v>
                </c:pt>
                <c:pt idx="368">
                  <c:v>5.8999555328861106</c:v>
                </c:pt>
                <c:pt idx="369">
                  <c:v>2.9442231987549121</c:v>
                </c:pt>
                <c:pt idx="370">
                  <c:v>-8.0115091353761727</c:v>
                </c:pt>
                <c:pt idx="371">
                  <c:v>14.032758530492742</c:v>
                </c:pt>
                <c:pt idx="372">
                  <c:v>23.077026196361544</c:v>
                </c:pt>
                <c:pt idx="373">
                  <c:v>2.1212938622304591</c:v>
                </c:pt>
                <c:pt idx="374">
                  <c:v>4.1655615280993743</c:v>
                </c:pt>
                <c:pt idx="375">
                  <c:v>-6.7901708060318242</c:v>
                </c:pt>
                <c:pt idx="376">
                  <c:v>20.254096859837091</c:v>
                </c:pt>
                <c:pt idx="377">
                  <c:v>14.298364525705892</c:v>
                </c:pt>
                <c:pt idx="378">
                  <c:v>8.3426321915748076</c:v>
                </c:pt>
                <c:pt idx="379">
                  <c:v>-7.6131001425562772</c:v>
                </c:pt>
                <c:pt idx="380">
                  <c:v>-3.5688324766874757</c:v>
                </c:pt>
                <c:pt idx="381">
                  <c:v>20.475435189181439</c:v>
                </c:pt>
                <c:pt idx="382">
                  <c:v>-10.480297144949645</c:v>
                </c:pt>
                <c:pt idx="383">
                  <c:v>-4.4360294790808439</c:v>
                </c:pt>
                <c:pt idx="384">
                  <c:v>-3.3917618132119287</c:v>
                </c:pt>
                <c:pt idx="385">
                  <c:v>-0.34749414734301354</c:v>
                </c:pt>
                <c:pt idx="386">
                  <c:v>28.696773518525788</c:v>
                </c:pt>
                <c:pt idx="387">
                  <c:v>18.741041184394703</c:v>
                </c:pt>
                <c:pt idx="388">
                  <c:v>21.785308850263505</c:v>
                </c:pt>
                <c:pt idx="389">
                  <c:v>-3.1704234838675802</c:v>
                </c:pt>
                <c:pt idx="390">
                  <c:v>3.873844182001335</c:v>
                </c:pt>
                <c:pt idx="391">
                  <c:v>7.9181118478701364</c:v>
                </c:pt>
                <c:pt idx="392">
                  <c:v>4.9623795137390516</c:v>
                </c:pt>
                <c:pt idx="393">
                  <c:v>15.006647179607967</c:v>
                </c:pt>
                <c:pt idx="394">
                  <c:v>6.0509148454767683</c:v>
                </c:pt>
                <c:pt idx="395">
                  <c:v>16.095182511345683</c:v>
                </c:pt>
                <c:pt idx="396">
                  <c:v>42.139450177214599</c:v>
                </c:pt>
                <c:pt idx="397">
                  <c:v>-14.8162821569166</c:v>
                </c:pt>
                <c:pt idx="398">
                  <c:v>20.227985508952315</c:v>
                </c:pt>
                <c:pt idx="399">
                  <c:v>34.27225317482123</c:v>
                </c:pt>
                <c:pt idx="400">
                  <c:v>60.316520840690032</c:v>
                </c:pt>
                <c:pt idx="401">
                  <c:v>27.360788506558947</c:v>
                </c:pt>
                <c:pt idx="402">
                  <c:v>44.405056172427749</c:v>
                </c:pt>
                <c:pt idx="403">
                  <c:v>14.449323838296664</c:v>
                </c:pt>
                <c:pt idx="404">
                  <c:v>18.493591504165579</c:v>
                </c:pt>
                <c:pt idx="405">
                  <c:v>4.5378591700343804</c:v>
                </c:pt>
                <c:pt idx="406">
                  <c:v>10.582126835903296</c:v>
                </c:pt>
                <c:pt idx="407">
                  <c:v>32.626394501772211</c:v>
                </c:pt>
                <c:pt idx="408">
                  <c:v>17.670662167641012</c:v>
                </c:pt>
                <c:pt idx="409">
                  <c:v>54.714929833509927</c:v>
                </c:pt>
                <c:pt idx="410">
                  <c:v>26.759197499378843</c:v>
                </c:pt>
                <c:pt idx="411">
                  <c:v>6.8034651652476441</c:v>
                </c:pt>
                <c:pt idx="412">
                  <c:v>21.847732831116559</c:v>
                </c:pt>
                <c:pt idx="413">
                  <c:v>25.892000496985474</c:v>
                </c:pt>
                <c:pt idx="414">
                  <c:v>25.936268162854276</c:v>
                </c:pt>
                <c:pt idx="415">
                  <c:v>32.980535828723191</c:v>
                </c:pt>
                <c:pt idx="416">
                  <c:v>20.024803494591993</c:v>
                </c:pt>
                <c:pt idx="417">
                  <c:v>21.069071160460908</c:v>
                </c:pt>
                <c:pt idx="418">
                  <c:v>0.11333882632982295</c:v>
                </c:pt>
                <c:pt idx="419">
                  <c:v>11.157606492198624</c:v>
                </c:pt>
                <c:pt idx="420">
                  <c:v>22.20187415806754</c:v>
                </c:pt>
                <c:pt idx="421">
                  <c:v>19.246141823936455</c:v>
                </c:pt>
                <c:pt idx="422">
                  <c:v>24.290409489805256</c:v>
                </c:pt>
                <c:pt idx="423">
                  <c:v>13.334677155674171</c:v>
                </c:pt>
                <c:pt idx="424">
                  <c:v>26.378944821543087</c:v>
                </c:pt>
                <c:pt idx="425">
                  <c:v>18.423212487411888</c:v>
                </c:pt>
                <c:pt idx="426">
                  <c:v>39.467480153280803</c:v>
                </c:pt>
                <c:pt idx="427">
                  <c:v>28.511747819149605</c:v>
                </c:pt>
                <c:pt idx="428">
                  <c:v>31.55601548501852</c:v>
                </c:pt>
                <c:pt idx="429">
                  <c:v>1.6002831508874351</c:v>
                </c:pt>
                <c:pt idx="430">
                  <c:v>22.644550816756237</c:v>
                </c:pt>
                <c:pt idx="431">
                  <c:v>12.688818482625152</c:v>
                </c:pt>
                <c:pt idx="432">
                  <c:v>-6.2669138515059331</c:v>
                </c:pt>
                <c:pt idx="433">
                  <c:v>23.777353814362868</c:v>
                </c:pt>
                <c:pt idx="434">
                  <c:v>18.821621480231784</c:v>
                </c:pt>
                <c:pt idx="435">
                  <c:v>32.865889146100699</c:v>
                </c:pt>
                <c:pt idx="436">
                  <c:v>24.9101568119695</c:v>
                </c:pt>
                <c:pt idx="437">
                  <c:v>12.954424477838415</c:v>
                </c:pt>
                <c:pt idx="438">
                  <c:v>24.998692143707331</c:v>
                </c:pt>
                <c:pt idx="439">
                  <c:v>42.042959809576132</c:v>
                </c:pt>
                <c:pt idx="440">
                  <c:v>32.087227475445047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3D-4942-BE3D-D11569CB530C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3.0197655810494797E-25</c:v>
                </c:pt>
                <c:pt idx="1">
                  <c:v>5.1789809732781195E-25</c:v>
                </c:pt>
                <c:pt idx="2">
                  <c:v>8.860946840527137E-25</c:v>
                </c:pt>
                <c:pt idx="3">
                  <c:v>1.5124487858007359E-24</c:v>
                </c:pt>
                <c:pt idx="4">
                  <c:v>2.5754074932879057E-24</c:v>
                </c:pt>
                <c:pt idx="5">
                  <c:v>4.3749789040741334E-24</c:v>
                </c:pt>
                <c:pt idx="6">
                  <c:v>7.4143093508688527E-24</c:v>
                </c:pt>
                <c:pt idx="7">
                  <c:v>1.2535168389544495E-23</c:v>
                </c:pt>
                <c:pt idx="8">
                  <c:v>2.1142404291016196E-23</c:v>
                </c:pt>
                <c:pt idx="9">
                  <c:v>3.5574868633822151E-23</c:v>
                </c:pt>
                <c:pt idx="10">
                  <c:v>5.9716860536977841E-23</c:v>
                </c:pt>
                <c:pt idx="11">
                  <c:v>1.0000353712448582E-22</c:v>
                </c:pt>
                <c:pt idx="12">
                  <c:v>1.6707000503329407E-22</c:v>
                </c:pt>
                <c:pt idx="13">
                  <c:v>2.7844943500098928E-22</c:v>
                </c:pt>
                <c:pt idx="14">
                  <c:v>4.6297647842616903E-22</c:v>
                </c:pt>
                <c:pt idx="15">
                  <c:v>7.6795583450202134E-22</c:v>
                </c:pt>
                <c:pt idx="16">
                  <c:v>1.2708031779908054E-21</c:v>
                </c:pt>
                <c:pt idx="17">
                  <c:v>2.0979013917316058E-21</c:v>
                </c:pt>
                <c:pt idx="18">
                  <c:v>3.4550678531663E-21</c:v>
                </c:pt>
                <c:pt idx="19">
                  <c:v>5.6766591920032568E-21</c:v>
                </c:pt>
                <c:pt idx="20">
                  <c:v>9.3045161252340112E-21</c:v>
                </c:pt>
                <c:pt idx="21">
                  <c:v>1.5214563433935422E-20</c:v>
                </c:pt>
                <c:pt idx="22">
                  <c:v>2.4819322855917695E-20</c:v>
                </c:pt>
                <c:pt idx="23">
                  <c:v>4.0391045298797231E-20</c:v>
                </c:pt>
                <c:pt idx="24">
                  <c:v>6.5576009899352393E-20</c:v>
                </c:pt>
                <c:pt idx="25">
                  <c:v>1.0621102829523821E-19</c:v>
                </c:pt>
                <c:pt idx="26">
                  <c:v>1.7161647222940017E-19</c:v>
                </c:pt>
                <c:pt idx="27">
                  <c:v>2.7663877828911211E-19</c:v>
                </c:pt>
                <c:pt idx="28">
                  <c:v>4.4486872633955166E-19</c:v>
                </c:pt>
                <c:pt idx="29">
                  <c:v>7.1369955495135642E-19</c:v>
                </c:pt>
                <c:pt idx="30">
                  <c:v>1.1422566792772792E-18</c:v>
                </c:pt>
                <c:pt idx="31">
                  <c:v>1.8237979257308128E-18</c:v>
                </c:pt>
                <c:pt idx="32">
                  <c:v>2.9050556716802262E-18</c:v>
                </c:pt>
                <c:pt idx="33">
                  <c:v>4.6163309088632349E-18</c:v>
                </c:pt>
                <c:pt idx="34">
                  <c:v>7.3181976761339514E-18</c:v>
                </c:pt>
                <c:pt idx="35">
                  <c:v>1.1573802603752991E-17</c:v>
                </c:pt>
                <c:pt idx="36">
                  <c:v>1.826050301092535E-17</c:v>
                </c:pt>
                <c:pt idx="37">
                  <c:v>2.874181125534473E-17</c:v>
                </c:pt>
                <c:pt idx="38">
                  <c:v>4.5131551168712393E-17</c:v>
                </c:pt>
                <c:pt idx="39">
                  <c:v>7.0698649630670933E-17</c:v>
                </c:pt>
                <c:pt idx="40">
                  <c:v>1.1048586186528299E-16</c:v>
                </c:pt>
                <c:pt idx="41">
                  <c:v>1.7225309257692054E-16</c:v>
                </c:pt>
                <c:pt idx="42">
                  <c:v>2.6791194588179009E-16</c:v>
                </c:pt>
                <c:pt idx="43">
                  <c:v>4.1570175738768293E-16</c:v>
                </c:pt>
                <c:pt idx="44">
                  <c:v>6.4348195581871544E-16</c:v>
                </c:pt>
                <c:pt idx="45">
                  <c:v>9.9370074790971505E-16</c:v>
                </c:pt>
                <c:pt idx="46">
                  <c:v>1.5308745074258109E-15</c:v>
                </c:pt>
                <c:pt idx="47">
                  <c:v>2.3528177961680563E-15</c:v>
                </c:pt>
                <c:pt idx="48">
                  <c:v>3.6074617304188387E-15</c:v>
                </c:pt>
                <c:pt idx="49">
                  <c:v>5.5179771745903148E-15</c:v>
                </c:pt>
                <c:pt idx="50">
                  <c:v>8.4202075701767798E-15</c:v>
                </c:pt>
                <c:pt idx="51">
                  <c:v>1.2818299847428611E-14</c:v>
                </c:pt>
                <c:pt idx="52">
                  <c:v>1.9467168418506112E-14</c:v>
                </c:pt>
                <c:pt idx="53">
                  <c:v>2.9494421117000039E-14</c:v>
                </c:pt>
                <c:pt idx="54">
                  <c:v>4.4580167737635976E-14</c:v>
                </c:pt>
                <c:pt idx="55">
                  <c:v>6.7221507951374598E-14</c:v>
                </c:pt>
                <c:pt idx="56">
                  <c:v>1.0112057578243229E-13</c:v>
                </c:pt>
                <c:pt idx="57">
                  <c:v>1.5175239289897047E-13</c:v>
                </c:pt>
                <c:pt idx="58">
                  <c:v>2.2719370448783043E-13</c:v>
                </c:pt>
                <c:pt idx="59">
                  <c:v>3.3932961850124129E-13</c:v>
                </c:pt>
                <c:pt idx="60">
                  <c:v>5.056057165819522E-13</c:v>
                </c:pt>
                <c:pt idx="61">
                  <c:v>7.5156563378658923E-13</c:v>
                </c:pt>
                <c:pt idx="62">
                  <c:v>1.1145167036693349E-12</c:v>
                </c:pt>
                <c:pt idx="63">
                  <c:v>1.6488113988081892E-12</c:v>
                </c:pt>
                <c:pt idx="64">
                  <c:v>2.4334370244685365E-12</c:v>
                </c:pt>
                <c:pt idx="65">
                  <c:v>3.5828941067865927E-12</c:v>
                </c:pt>
                <c:pt idx="66">
                  <c:v>5.2627478772948046E-12</c:v>
                </c:pt>
                <c:pt idx="67">
                  <c:v>7.7118023043137162E-12</c:v>
                </c:pt>
                <c:pt idx="68">
                  <c:v>1.1273634265654215E-11</c:v>
                </c:pt>
                <c:pt idx="69">
                  <c:v>1.6441321668147237E-11</c:v>
                </c:pt>
                <c:pt idx="70">
                  <c:v>2.3920719685456099E-11</c:v>
                </c:pt>
                <c:pt idx="71">
                  <c:v>3.471974191894749E-11</c:v>
                </c:pt>
                <c:pt idx="72">
                  <c:v>5.0274002875532539E-11</c:v>
                </c:pt>
                <c:pt idx="73">
                  <c:v>7.2623165308558869E-11</c:v>
                </c:pt>
                <c:pt idx="74">
                  <c:v>1.0465780283308034E-10</c:v>
                </c:pt>
                <c:pt idx="75">
                  <c:v>1.504640623245897E-10</c:v>
                </c:pt>
                <c:pt idx="76">
                  <c:v>2.1580359932776462E-10</c:v>
                </c:pt>
                <c:pt idx="77">
                  <c:v>3.0878010862279181E-10</c:v>
                </c:pt>
                <c:pt idx="78">
                  <c:v>4.4076254118613252E-10</c:v>
                </c:pt>
                <c:pt idx="79">
                  <c:v>6.2766046153037819E-10</c:v>
                </c:pt>
                <c:pt idx="80">
                  <c:v>8.9168117138141862E-10</c:v>
                </c:pt>
                <c:pt idx="81">
                  <c:v>1.2637441305566688E-9</c:v>
                </c:pt>
                <c:pt idx="82">
                  <c:v>1.7867896893023427E-9</c:v>
                </c:pt>
                <c:pt idx="83">
                  <c:v>2.52030124962245E-9</c:v>
                </c:pt>
                <c:pt idx="84">
                  <c:v>3.5464692834142944E-9</c:v>
                </c:pt>
                <c:pt idx="85">
                  <c:v>4.9785707304720813E-9</c:v>
                </c:pt>
                <c:pt idx="86">
                  <c:v>6.9723293123547839E-9</c:v>
                </c:pt>
                <c:pt idx="87">
                  <c:v>9.7412756278317932E-9</c:v>
                </c:pt>
                <c:pt idx="88">
                  <c:v>1.3577459101833365E-8</c:v>
                </c:pt>
                <c:pt idx="89">
                  <c:v>1.8879300781901897E-8</c:v>
                </c:pt>
                <c:pt idx="90">
                  <c:v>2.6188947127400197E-8</c:v>
                </c:pt>
                <c:pt idx="91">
                  <c:v>3.624222923420523E-8</c:v>
                </c:pt>
                <c:pt idx="92">
                  <c:v>5.0035298838190413E-8</c:v>
                </c:pt>
                <c:pt idx="93">
                  <c:v>6.8913264567285448E-8</c:v>
                </c:pt>
                <c:pt idx="94">
                  <c:v>9.4687768266030443E-8</c:v>
                </c:pt>
                <c:pt idx="95">
                  <c:v>1.2979252109111331E-7</c:v>
                </c:pt>
                <c:pt idx="96">
                  <c:v>1.7748848679490603E-7</c:v>
                </c:pt>
                <c:pt idx="97">
                  <c:v>2.4213381024310879E-7</c:v>
                </c:pt>
                <c:pt idx="98">
                  <c:v>3.2953793541032865E-7</c:v>
                </c:pt>
                <c:pt idx="99">
                  <c:v>4.4742487727733995E-7</c:v>
                </c:pt>
                <c:pt idx="100">
                  <c:v>6.0603760006199563E-7</c:v>
                </c:pt>
                <c:pt idx="101">
                  <c:v>8.1892427073094492E-7</c:v>
                </c:pt>
                <c:pt idx="102">
                  <c:v>1.1039582426180938E-6</c:v>
                </c:pt>
                <c:pt idx="103">
                  <c:v>1.4846575157695624E-6</c:v>
                </c:pt>
                <c:pt idx="104">
                  <c:v>1.9918867685041191E-6</c:v>
                </c:pt>
                <c:pt idx="105">
                  <c:v>2.6660466429146007E-6</c:v>
                </c:pt>
                <c:pt idx="106">
                  <c:v>3.5598817373838691E-6</c:v>
                </c:pt>
                <c:pt idx="107">
                  <c:v>4.7420718371052567E-6</c:v>
                </c:pt>
                <c:pt idx="108">
                  <c:v>6.3018116375374264E-6</c:v>
                </c:pt>
                <c:pt idx="109">
                  <c:v>8.3546341694423674E-6</c:v>
                </c:pt>
                <c:pt idx="110">
                  <c:v>1.104979418190466E-5</c:v>
                </c:pt>
                <c:pt idx="111">
                  <c:v>1.4579602064057962E-5</c:v>
                </c:pt>
                <c:pt idx="112">
                  <c:v>1.9191189027954598E-5</c:v>
                </c:pt>
                <c:pt idx="113">
                  <c:v>2.5201293174513347E-5</c:v>
                </c:pt>
                <c:pt idx="114">
                  <c:v>3.3014787103591607E-5</c:v>
                </c:pt>
                <c:pt idx="115">
                  <c:v>4.3147824772018584E-5</c:v>
                </c:pt>
                <c:pt idx="116">
                  <c:v>5.6256672734379879E-5</c:v>
                </c:pt>
                <c:pt idx="117">
                  <c:v>7.3173513658629735E-5</c:v>
                </c:pt>
                <c:pt idx="118">
                  <c:v>9.495077360966006E-5</c:v>
                </c:pt>
                <c:pt idx="119">
                  <c:v>1.2291583515017991E-4</c:v>
                </c:pt>
                <c:pt idx="120">
                  <c:v>1.58738362524797E-4</c:v>
                </c:pt>
                <c:pt idx="121">
                  <c:v>2.045128903493207E-4</c:v>
                </c:pt>
                <c:pt idx="122">
                  <c:v>2.6285982113208382E-4</c:v>
                </c:pt>
                <c:pt idx="123">
                  <c:v>3.3704854787160594E-4</c:v>
                </c:pt>
                <c:pt idx="124">
                  <c:v>4.3114707451248082E-4</c:v>
                </c:pt>
                <c:pt idx="125">
                  <c:v>5.5020325799353493E-4</c:v>
                </c:pt>
                <c:pt idx="126">
                  <c:v>7.0046364976404261E-4</c:v>
                </c:pt>
                <c:pt idx="127">
                  <c:v>8.8963688046394781E-4</c:v>
                </c:pt>
                <c:pt idx="128">
                  <c:v>1.1272096168332289E-3</c:v>
                </c:pt>
                <c:pt idx="129">
                  <c:v>1.4248243316795899E-3</c:v>
                </c:pt>
                <c:pt idx="130">
                  <c:v>1.7967294712274667E-3</c:v>
                </c:pt>
                <c:pt idx="131">
                  <c:v>2.2603140826476481E-3</c:v>
                </c:pt>
                <c:pt idx="132">
                  <c:v>2.8367405785355141E-3</c:v>
                </c:pt>
                <c:pt idx="133">
                  <c:v>3.551691061585371E-3</c:v>
                </c:pt>
                <c:pt idx="134">
                  <c:v>4.4362445043865991E-3</c:v>
                </c:pt>
                <c:pt idx="135">
                  <c:v>5.5279040635850861E-3</c:v>
                </c:pt>
                <c:pt idx="136">
                  <c:v>6.8717958858116584E-3</c:v>
                </c:pt>
                <c:pt idx="137">
                  <c:v>8.5220629086965299E-3</c:v>
                </c:pt>
                <c:pt idx="138">
                  <c:v>1.0543479339520833E-2</c:v>
                </c:pt>
                <c:pt idx="139">
                  <c:v>1.3013313662712925E-2</c:v>
                </c:pt>
                <c:pt idx="140">
                  <c:v>1.6023470131095788E-2</c:v>
                </c:pt>
                <c:pt idx="141">
                  <c:v>1.9682940668675031E-2</c:v>
                </c:pt>
                <c:pt idx="142">
                  <c:v>2.4120600876657048E-2</c:v>
                </c:pt>
                <c:pt idx="143">
                  <c:v>2.9488385298155437E-2</c:v>
                </c:pt>
                <c:pt idx="144">
                  <c:v>3.5964878156165787E-2</c:v>
                </c:pt>
                <c:pt idx="145">
                  <c:v>4.3759356315890355E-2</c:v>
                </c:pt>
                <c:pt idx="146">
                  <c:v>5.311632110530299E-2</c:v>
                </c:pt>
                <c:pt idx="147">
                  <c:v>6.4320554713591035E-2</c:v>
                </c:pt>
                <c:pt idx="148">
                  <c:v>7.7702735021560054E-2</c:v>
                </c:pt>
                <c:pt idx="149">
                  <c:v>9.3645639738155928E-2</c:v>
                </c:pt>
                <c:pt idx="150">
                  <c:v>0.11259096645384838</c:v>
                </c:pt>
                <c:pt idx="151">
                  <c:v>0.13504678950312951</c:v>
                </c:pt>
                <c:pt idx="152">
                  <c:v>0.16159566718519569</c:v>
                </c:pt>
                <c:pt idx="153">
                  <c:v>0.19290340376157444</c:v>
                </c:pt>
                <c:pt idx="154">
                  <c:v>0.22972845958302565</c:v>
                </c:pt>
                <c:pt idx="155">
                  <c:v>0.27293198956682502</c:v>
                </c:pt>
                <c:pt idx="156">
                  <c:v>0.32348847494903515</c:v>
                </c:pt>
                <c:pt idx="157">
                  <c:v>0.38249689571064799</c:v>
                </c:pt>
                <c:pt idx="158">
                  <c:v>0.45119237130314271</c:v>
                </c:pt>
                <c:pt idx="159">
                  <c:v>0.53095817531443756</c:v>
                </c:pt>
                <c:pt idx="160">
                  <c:v>0.62333800562088648</c:v>
                </c:pt>
                <c:pt idx="161">
                  <c:v>0.73004836553856178</c:v>
                </c:pt>
                <c:pt idx="162">
                  <c:v>0.8529908837729181</c:v>
                </c:pt>
                <c:pt idx="163">
                  <c:v>0.99426437191448447</c:v>
                </c:pt>
                <c:pt idx="164">
                  <c:v>1.1561763882792988</c:v>
                </c:pt>
                <c:pt idx="165">
                  <c:v>1.3412540465854508</c:v>
                </c:pt>
                <c:pt idx="166">
                  <c:v>1.5522537779319348</c:v>
                </c:pt>
                <c:pt idx="167">
                  <c:v>1.7921697255438633</c:v>
                </c:pt>
                <c:pt idx="168">
                  <c:v>2.0642404246060511</c:v>
                </c:pt>
                <c:pt idx="169">
                  <c:v>2.371953395150495</c:v>
                </c:pt>
                <c:pt idx="170">
                  <c:v>2.7190472553943783</c:v>
                </c:pt>
                <c:pt idx="171">
                  <c:v>3.1095109472064362</c:v>
                </c:pt>
                <c:pt idx="172">
                  <c:v>3.5475796556133208</c:v>
                </c:pt>
                <c:pt idx="173">
                  <c:v>4.0377270015619464</c:v>
                </c:pt>
                <c:pt idx="174">
                  <c:v>4.5846530926326956</c:v>
                </c:pt>
                <c:pt idx="175">
                  <c:v>5.1932680311092287</c:v>
                </c:pt>
                <c:pt idx="176">
                  <c:v>5.8686705037278726</c:v>
                </c:pt>
                <c:pt idx="177">
                  <c:v>6.6161211134056472</c:v>
                </c:pt>
                <c:pt idx="178">
                  <c:v>7.4410101609706469</c:v>
                </c:pt>
                <c:pt idx="179">
                  <c:v>8.3488196448773024</c:v>
                </c:pt>
                <c:pt idx="180">
                  <c:v>9.3450793193228918</c:v>
                </c:pt>
                <c:pt idx="181">
                  <c:v>10.435316736047254</c:v>
                </c:pt>
                <c:pt idx="182">
                  <c:v>11.6250012920332</c:v>
                </c:pt>
                <c:pt idx="183">
                  <c:v>12.919482413619575</c:v>
                </c:pt>
                <c:pt idx="184">
                  <c:v>14.323922126108609</c:v>
                </c:pt>
                <c:pt idx="185">
                  <c:v>15.843222385324347</c:v>
                </c:pt>
                <c:pt idx="186">
                  <c:v>17.481947681895786</c:v>
                </c:pt>
                <c:pt idx="187">
                  <c:v>19.244243568049363</c:v>
                </c:pt>
                <c:pt idx="188">
                  <c:v>21.133751897783842</c:v>
                </c:pt>
                <c:pt idx="189">
                  <c:v>23.15352371151506</c:v>
                </c:pt>
                <c:pt idx="190">
                  <c:v>25.305930832376312</c:v>
                </c:pt>
                <c:pt idx="191">
                  <c:v>27.592577369867261</c:v>
                </c:pt>
                <c:pt idx="192">
                  <c:v>30.014212443826636</c:v>
                </c:pt>
                <c:pt idx="193">
                  <c:v>32.570645544049292</c:v>
                </c:pt>
                <c:pt idx="194">
                  <c:v>35.260666024581894</c:v>
                </c:pt>
                <c:pt idx="195">
                  <c:v>38.081968293240678</c:v>
                </c:pt>
                <c:pt idx="196">
                  <c:v>41.031084292851041</c:v>
                </c:pt>
                <c:pt idx="197">
                  <c:v>44.103324878107614</c:v>
                </c:pt>
                <c:pt idx="198">
                  <c:v>47.292731668237323</c:v>
                </c:pt>
                <c:pt idx="199">
                  <c:v>50.592040898821544</c:v>
                </c:pt>
                <c:pt idx="200">
                  <c:v>53.992660704853151</c:v>
                </c:pt>
                <c:pt idx="201">
                  <c:v>57.484663140778864</c:v>
                </c:pt>
                <c:pt idx="202">
                  <c:v>61.056792082128261</c:v>
                </c:pt>
                <c:pt idx="203">
                  <c:v>64.696487958453488</c:v>
                </c:pt>
                <c:pt idx="204">
                  <c:v>68.389930040700861</c:v>
                </c:pt>
                <c:pt idx="205">
                  <c:v>72.122096750716736</c:v>
                </c:pt>
                <c:pt idx="206">
                  <c:v>75.876844180163744</c:v>
                </c:pt>
                <c:pt idx="207">
                  <c:v>79.637002705344102</c:v>
                </c:pt>
                <c:pt idx="208">
                  <c:v>83.384491268720893</c:v>
                </c:pt>
                <c:pt idx="209">
                  <c:v>87.100448573401835</c:v>
                </c:pt>
                <c:pt idx="210">
                  <c:v>90.765380110148186</c:v>
                </c:pt>
                <c:pt idx="211">
                  <c:v>94.359319614647532</c:v>
                </c:pt>
                <c:pt idx="212">
                  <c:v>97.862003243115851</c:v>
                </c:pt>
                <c:pt idx="213">
                  <c:v>101.25305446410103</c:v>
                </c:pt>
                <c:pt idx="214">
                  <c:v>104.51217740082105</c:v>
                </c:pt>
                <c:pt idx="215">
                  <c:v>107.61935612832127</c:v>
                </c:pt>
                <c:pt idx="216">
                  <c:v>110.55505723946698</c:v>
                </c:pt>
                <c:pt idx="217">
                  <c:v>113.30043284886641</c:v>
                </c:pt>
                <c:pt idx="218">
                  <c:v>115.83752110890453</c:v>
                </c:pt>
                <c:pt idx="219">
                  <c:v>118.14944127076579</c:v>
                </c:pt>
                <c:pt idx="220">
                  <c:v>120.22058033805595</c:v>
                </c:pt>
                <c:pt idx="221">
                  <c:v>122.03676843253504</c:v>
                </c:pt>
                <c:pt idx="222">
                  <c:v>123.58544012034052</c:v>
                </c:pt>
                <c:pt idx="223">
                  <c:v>124.85577913133208</c:v>
                </c:pt>
                <c:pt idx="224">
                  <c:v>125.83884414088622</c:v>
                </c:pt>
                <c:pt idx="225">
                  <c:v>126.52767356836817</c:v>
                </c:pt>
                <c:pt idx="226">
                  <c:v>126.91736767414392</c:v>
                </c:pt>
                <c:pt idx="227">
                  <c:v>127.0051466008164</c:v>
                </c:pt>
                <c:pt idx="228">
                  <c:v>126.79038339689158</c:v>
                </c:pt>
                <c:pt idx="229">
                  <c:v>126.2746114740778</c:v>
                </c:pt>
                <c:pt idx="230">
                  <c:v>125.46150637413508</c:v>
                </c:pt>
                <c:pt idx="231">
                  <c:v>124.35684214855765</c:v>
                </c:pt>
                <c:pt idx="232">
                  <c:v>122.96842307525795</c:v>
                </c:pt>
                <c:pt idx="233">
                  <c:v>121.30599184186053</c:v>
                </c:pt>
                <c:pt idx="234">
                  <c:v>119.38111570664793</c:v>
                </c:pt>
                <c:pt idx="235">
                  <c:v>117.20705249768712</c:v>
                </c:pt>
                <c:pt idx="236">
                  <c:v>114.79859862109404</c:v>
                </c:pt>
                <c:pt idx="237">
                  <c:v>112.17192151464792</c:v>
                </c:pt>
                <c:pt idx="238">
                  <c:v>109.34437919808484</c:v>
                </c:pt>
                <c:pt idx="239">
                  <c:v>106.33432973267463</c:v>
                </c:pt>
                <c:pt idx="240">
                  <c:v>103.16093350774376</c:v>
                </c:pt>
                <c:pt idx="241">
                  <c:v>99.843951319648099</c:v>
                </c:pt>
                <c:pt idx="242">
                  <c:v>96.403541199686785</c:v>
                </c:pt>
                <c:pt idx="243">
                  <c:v>92.860056883266594</c:v>
                </c:pt>
                <c:pt idx="244">
                  <c:v>89.233850696209501</c:v>
                </c:pt>
                <c:pt idx="245">
                  <c:v>85.545083469508384</c:v>
                </c:pt>
                <c:pt idx="246">
                  <c:v>81.813543886139257</c:v>
                </c:pt>
                <c:pt idx="247">
                  <c:v>78.058479418623676</c:v>
                </c:pt>
                <c:pt idx="248">
                  <c:v>74.29844074044675</c:v>
                </c:pt>
                <c:pt idx="249">
                  <c:v>70.551141195174935</c:v>
                </c:pt>
                <c:pt idx="250">
                  <c:v>66.833332591449519</c:v>
                </c:pt>
                <c:pt idx="251">
                  <c:v>63.160698267280473</c:v>
                </c:pt>
                <c:pt idx="252">
                  <c:v>59.547764040439638</c:v>
                </c:pt>
                <c:pt idx="253">
                  <c:v>56.007827340147053</c:v>
                </c:pt>
                <c:pt idx="254">
                  <c:v>52.552904505100365</c:v>
                </c:pt>
                <c:pt idx="255">
                  <c:v>49.193695940045679</c:v>
                </c:pt>
                <c:pt idx="256">
                  <c:v>45.93956855264414</c:v>
                </c:pt>
                <c:pt idx="257">
                  <c:v>42.798554648657756</c:v>
                </c:pt>
                <c:pt idx="258">
                  <c:v>39.777366249894911</c:v>
                </c:pt>
                <c:pt idx="259">
                  <c:v>36.88142361845189</c:v>
                </c:pt>
                <c:pt idx="260">
                  <c:v>34.114896624178229</c:v>
                </c:pt>
                <c:pt idx="261">
                  <c:v>31.480757480706885</c:v>
                </c:pt>
                <c:pt idx="262">
                  <c:v>28.980843298694946</c:v>
                </c:pt>
                <c:pt idx="263">
                  <c:v>26.615926862201718</c:v>
                </c:pt>
                <c:pt idx="264">
                  <c:v>24.38579402375888</c:v>
                </c:pt>
                <c:pt idx="265">
                  <c:v>22.289326133417966</c:v>
                </c:pt>
                <c:pt idx="266">
                  <c:v>20.32458596413581</c:v>
                </c:pt>
                <c:pt idx="267">
                  <c:v>18.488905667115009</c:v>
                </c:pt>
                <c:pt idx="268">
                  <c:v>16.77897538269908</c:v>
                </c:pt>
                <c:pt idx="269">
                  <c:v>15.190931241492923</c:v>
                </c:pt>
                <c:pt idx="270">
                  <c:v>13.720441612824613</c:v>
                </c:pt>
                <c:pt idx="271">
                  <c:v>12.362790589795111</c:v>
                </c:pt>
                <c:pt idx="272">
                  <c:v>11.112957838400108</c:v>
                </c:pt>
                <c:pt idx="273">
                  <c:v>9.9656940791691788</c:v>
                </c:pt>
                <c:pt idx="274">
                  <c:v>8.9155916103244692</c:v>
                </c:pt>
                <c:pt idx="275">
                  <c:v>7.9571494187989202</c:v>
                </c:pt>
                <c:pt idx="276">
                  <c:v>7.0848325571077879</c:v>
                </c:pt>
                <c:pt idx="277">
                  <c:v>6.2931255879489116</c:v>
                </c:pt>
                <c:pt idx="278">
                  <c:v>5.5765800128185044</c:v>
                </c:pt>
                <c:pt idx="279">
                  <c:v>4.9298557045639297</c:v>
                </c:pt>
                <c:pt idx="280">
                  <c:v>4.347756455727632</c:v>
                </c:pt>
                <c:pt idx="281">
                  <c:v>3.825259834206606</c:v>
                </c:pt>
                <c:pt idx="282">
                  <c:v>3.3575416049348688</c:v>
                </c:pt>
                <c:pt idx="283">
                  <c:v>2.9399950310734981</c:v>
                </c:pt>
                <c:pt idx="284">
                  <c:v>2.5682454109119872</c:v>
                </c:pt>
                <c:pt idx="285">
                  <c:v>2.238160237922397</c:v>
                </c:pt>
                <c:pt idx="286">
                  <c:v>1.9458553919273949</c:v>
                </c:pt>
                <c:pt idx="287">
                  <c:v>1.6876977800529653</c:v>
                </c:pt>
                <c:pt idx="288">
                  <c:v>1.4603048480504792</c:v>
                </c:pt>
                <c:pt idx="289">
                  <c:v>1.2605413767720142</c:v>
                </c:pt>
                <c:pt idx="290">
                  <c:v>1.0855139661811322</c:v>
                </c:pt>
                <c:pt idx="291">
                  <c:v>0.93256359139325962</c:v>
                </c:pt>
                <c:pt idx="292">
                  <c:v>0.79925659295409512</c:v>
                </c:pt>
                <c:pt idx="293">
                  <c:v>0.68337443792027242</c:v>
                </c:pt>
                <c:pt idx="294">
                  <c:v>0.5829025602755542</c:v>
                </c:pt>
                <c:pt idx="295">
                  <c:v>0.49601855968749026</c:v>
                </c:pt>
                <c:pt idx="296">
                  <c:v>0.42108000738133083</c:v>
                </c:pt>
                <c:pt idx="297">
                  <c:v>0.356612077678991</c:v>
                </c:pt>
                <c:pt idx="298">
                  <c:v>0.30129519411894268</c:v>
                </c:pt>
                <c:pt idx="299">
                  <c:v>0.25395285053508354</c:v>
                </c:pt>
                <c:pt idx="300">
                  <c:v>0.21353974042804341</c:v>
                </c:pt>
                <c:pt idx="301">
                  <c:v>0.17913030271720906</c:v>
                </c:pt>
                <c:pt idx="302">
                  <c:v>0.14990776873606376</c:v>
                </c:pt>
                <c:pt idx="303">
                  <c:v>0.12515377426910104</c:v>
                </c:pt>
                <c:pt idx="304">
                  <c:v>0.10423858159801425</c:v>
                </c:pt>
                <c:pt idx="305">
                  <c:v>8.6611939940333421E-2</c:v>
                </c:pt>
                <c:pt idx="306">
                  <c:v>7.1794598286539765E-2</c:v>
                </c:pt>
                <c:pt idx="307">
                  <c:v>5.9370472391582829E-2</c:v>
                </c:pt>
                <c:pt idx="308">
                  <c:v>4.8979457440341934E-2</c:v>
                </c:pt>
                <c:pt idx="309">
                  <c:v>4.0310869545807315E-2</c:v>
                </c:pt>
                <c:pt idx="310">
                  <c:v>3.3097492598154532E-2</c:v>
                </c:pt>
                <c:pt idx="311">
                  <c:v>2.7110201896314034E-2</c:v>
                </c:pt>
                <c:pt idx="312">
                  <c:v>2.2153132290042638E-2</c:v>
                </c:pt>
                <c:pt idx="313">
                  <c:v>1.8059356068859785E-2</c:v>
                </c:pt>
                <c:pt idx="314">
                  <c:v>1.4687034387541693E-2</c:v>
                </c:pt>
                <c:pt idx="315">
                  <c:v>1.1916005456526017E-2</c:v>
                </c:pt>
                <c:pt idx="316">
                  <c:v>9.6447728996687035E-3</c:v>
                </c:pt>
                <c:pt idx="317">
                  <c:v>7.7878584529842108E-3</c:v>
                </c:pt>
                <c:pt idx="318">
                  <c:v>6.273484420639428E-3</c:v>
                </c:pt>
                <c:pt idx="319">
                  <c:v>5.041552906229211E-3</c:v>
                </c:pt>
                <c:pt idx="320">
                  <c:v>4.0418906993597457E-3</c:v>
                </c:pt>
                <c:pt idx="321">
                  <c:v>3.2327307341760356E-3</c:v>
                </c:pt>
                <c:pt idx="322">
                  <c:v>2.5794031747851257E-3</c:v>
                </c:pt>
                <c:pt idx="323">
                  <c:v>2.0532113616194667E-3</c:v>
                </c:pt>
                <c:pt idx="324">
                  <c:v>1.6304700228036843E-3</c:v>
                </c:pt>
                <c:pt idx="325">
                  <c:v>1.2916852757393245E-3</c:v>
                </c:pt>
                <c:pt idx="326">
                  <c:v>1.0208579856066104E-3</c:v>
                </c:pt>
                <c:pt idx="327">
                  <c:v>8.0489398640571979E-4</c:v>
                </c:pt>
                <c:pt idx="328">
                  <c:v>6.3310649046892918E-4</c:v>
                </c:pt>
                <c:pt idx="329">
                  <c:v>4.9679770383005619E-4</c:v>
                </c:pt>
                <c:pt idx="330">
                  <c:v>3.8890822205267414E-4</c:v>
                </c:pt>
                <c:pt idx="331">
                  <c:v>3.0372420267533263E-4</c:v>
                </c:pt>
                <c:pt idx="332">
                  <c:v>2.3663359807827859E-4</c:v>
                </c:pt>
                <c:pt idx="333">
                  <c:v>1.8392389051422839E-4</c:v>
                </c:pt>
                <c:pt idx="334">
                  <c:v>1.4261480530966287E-4</c:v>
                </c:pt>
                <c:pt idx="335">
                  <c:v>1.1032039616347769E-4</c:v>
                </c:pt>
                <c:pt idx="336">
                  <c:v>8.5135706221905666E-5</c:v>
                </c:pt>
                <c:pt idx="337">
                  <c:v>6.5543918838019646E-5</c:v>
                </c:pt>
                <c:pt idx="338">
                  <c:v>5.0340531442746502E-5</c:v>
                </c:pt>
                <c:pt idx="339">
                  <c:v>3.8571623500314638E-5</c:v>
                </c:pt>
                <c:pt idx="340">
                  <c:v>2.9483753573782055E-5</c:v>
                </c:pt>
                <c:pt idx="341">
                  <c:v>2.2483419170137949E-5</c:v>
                </c:pt>
                <c:pt idx="342">
                  <c:v>1.7104353863223623E-5</c:v>
                </c:pt>
                <c:pt idx="343">
                  <c:v>1.2981226248410336E-5</c:v>
                </c:pt>
                <c:pt idx="344">
                  <c:v>9.8285510225669588E-6</c:v>
                </c:pt>
                <c:pt idx="345">
                  <c:v>7.4238297674099708E-6</c:v>
                </c:pt>
                <c:pt idx="346">
                  <c:v>5.5941131155260174E-6</c:v>
                </c:pt>
                <c:pt idx="347">
                  <c:v>4.2053215982318973E-6</c:v>
                </c:pt>
                <c:pt idx="348">
                  <c:v>3.153783774535155E-6</c:v>
                </c:pt>
                <c:pt idx="349">
                  <c:v>2.359550877502198E-6</c:v>
                </c:pt>
                <c:pt idx="350">
                  <c:v>1.7611303797116158E-6</c:v>
                </c:pt>
                <c:pt idx="351">
                  <c:v>1.3113493406882266E-6</c:v>
                </c:pt>
                <c:pt idx="352">
                  <c:v>9.7411454165673518E-7</c:v>
                </c:pt>
                <c:pt idx="353">
                  <c:v>7.2188228075620287E-7</c:v>
                </c:pt>
                <c:pt idx="354">
                  <c:v>5.3368803701773421E-7</c:v>
                </c:pt>
                <c:pt idx="355">
                  <c:v>3.9361649054931354E-7</c:v>
                </c:pt>
                <c:pt idx="356">
                  <c:v>2.8961685474289511E-7</c:v>
                </c:pt>
                <c:pt idx="357">
                  <c:v>2.1258817883893249E-7</c:v>
                </c:pt>
                <c:pt idx="358">
                  <c:v>1.5567508845078786E-7</c:v>
                </c:pt>
                <c:pt idx="359">
                  <c:v>1.1372707295721116E-7</c:v>
                </c:pt>
                <c:pt idx="360">
                  <c:v>8.2884502123085637E-8</c:v>
                </c:pt>
                <c:pt idx="361">
                  <c:v>6.0262554234615287E-8</c:v>
                </c:pt>
                <c:pt idx="362">
                  <c:v>4.3710569863051E-8</c:v>
                </c:pt>
                <c:pt idx="363">
                  <c:v>3.1629340206431155E-8</c:v>
                </c:pt>
                <c:pt idx="364">
                  <c:v>2.2832766085736997E-8</c:v>
                </c:pt>
                <c:pt idx="365">
                  <c:v>1.6443401203105245E-8</c:v>
                </c:pt>
                <c:pt idx="366">
                  <c:v>1.1813797163315705E-8</c:v>
                </c:pt>
                <c:pt idx="367">
                  <c:v>8.4674394076760956E-9</c:v>
                </c:pt>
                <c:pt idx="368">
                  <c:v>6.0545157878611839E-9</c:v>
                </c:pt>
                <c:pt idx="369">
                  <c:v>4.3188832617495014E-9</c:v>
                </c:pt>
                <c:pt idx="370">
                  <c:v>3.073464814129729E-9</c:v>
                </c:pt>
                <c:pt idx="371">
                  <c:v>2.181974931252068E-9</c:v>
                </c:pt>
                <c:pt idx="372">
                  <c:v>1.5453825309095035E-9</c:v>
                </c:pt>
                <c:pt idx="373">
                  <c:v>1.0919103221236696E-9</c:v>
                </c:pt>
                <c:pt idx="374">
                  <c:v>7.6966666146254456E-10</c:v>
                </c:pt>
                <c:pt idx="375">
                  <c:v>5.4123155611617622E-10</c:v>
                </c:pt>
                <c:pt idx="376">
                  <c:v>3.7968922736213281E-10</c:v>
                </c:pt>
                <c:pt idx="377">
                  <c:v>2.6572852190140093E-10</c:v>
                </c:pt>
                <c:pt idx="378">
                  <c:v>1.8552942520360221E-10</c:v>
                </c:pt>
                <c:pt idx="379">
                  <c:v>1.2922667117681702E-10</c:v>
                </c:pt>
                <c:pt idx="380">
                  <c:v>8.9795845961906881E-11</c:v>
                </c:pt>
                <c:pt idx="381">
                  <c:v>6.2247951824439547E-11</c:v>
                </c:pt>
                <c:pt idx="382">
                  <c:v>4.3048558847701862E-11</c:v>
                </c:pt>
                <c:pt idx="383">
                  <c:v>2.9700030730826598E-11</c:v>
                </c:pt>
                <c:pt idx="384">
                  <c:v>2.0441836542693428E-11</c:v>
                </c:pt>
                <c:pt idx="385">
                  <c:v>1.4036138816359354E-11</c:v>
                </c:pt>
                <c:pt idx="386">
                  <c:v>9.6147972158872474E-12</c:v>
                </c:pt>
                <c:pt idx="387">
                  <c:v>6.5704835791550673E-12</c:v>
                </c:pt>
                <c:pt idx="388">
                  <c:v>4.4793940661013997E-12</c:v>
                </c:pt>
                <c:pt idx="389">
                  <c:v>3.0465333547525382E-12</c:v>
                </c:pt>
                <c:pt idx="390">
                  <c:v>2.0670802389315643E-12</c:v>
                </c:pt>
                <c:pt idx="391">
                  <c:v>1.3991795981250981E-12</c:v>
                </c:pt>
                <c:pt idx="392">
                  <c:v>9.4483141221082619E-13</c:v>
                </c:pt>
                <c:pt idx="393">
                  <c:v>6.3650220730282212E-13</c:v>
                </c:pt>
                <c:pt idx="394">
                  <c:v>4.277699130481151E-13</c:v>
                </c:pt>
                <c:pt idx="395">
                  <c:v>2.8680405525387938E-13</c:v>
                </c:pt>
                <c:pt idx="396">
                  <c:v>1.9183377400196487E-13</c:v>
                </c:pt>
                <c:pt idx="397">
                  <c:v>1.2800578135649245E-13</c:v>
                </c:pt>
                <c:pt idx="398">
                  <c:v>8.5211621543161305E-14</c:v>
                </c:pt>
                <c:pt idx="399">
                  <c:v>5.6589102439021629E-14</c:v>
                </c:pt>
                <c:pt idx="400">
                  <c:v>3.7491387414700015E-14</c:v>
                </c:pt>
                <c:pt idx="401">
                  <c:v>2.4779637560866625E-14</c:v>
                </c:pt>
                <c:pt idx="402">
                  <c:v>1.6338911421472999E-14</c:v>
                </c:pt>
                <c:pt idx="403">
                  <c:v>1.0747711932424285E-14</c:v>
                </c:pt>
                <c:pt idx="404">
                  <c:v>7.0529961677100795E-15</c:v>
                </c:pt>
                <c:pt idx="405">
                  <c:v>4.6173841621683058E-15</c:v>
                </c:pt>
                <c:pt idx="406">
                  <c:v>3.015665037218159E-15</c:v>
                </c:pt>
                <c:pt idx="407">
                  <c:v>1.9648749856818707E-15</c:v>
                </c:pt>
                <c:pt idx="408">
                  <c:v>1.2771781427153355E-15</c:v>
                </c:pt>
                <c:pt idx="409">
                  <c:v>8.2819530113685376E-16</c:v>
                </c:pt>
                <c:pt idx="410">
                  <c:v>5.3577047577795445E-16</c:v>
                </c:pt>
                <c:pt idx="411">
                  <c:v>3.4577176279907223E-16</c:v>
                </c:pt>
                <c:pt idx="412">
                  <c:v>2.2262042181694085E-16</c:v>
                </c:pt>
                <c:pt idx="413">
                  <c:v>1.4298984963265835E-16</c:v>
                </c:pt>
                <c:pt idx="414">
                  <c:v>9.1624190039385651E-17</c:v>
                </c:pt>
                <c:pt idx="415">
                  <c:v>5.857061961182924E-17</c:v>
                </c:pt>
                <c:pt idx="416">
                  <c:v>3.7352030814002695E-17</c:v>
                </c:pt>
                <c:pt idx="417">
                  <c:v>2.376366113936921E-17</c:v>
                </c:pt>
                <c:pt idx="418">
                  <c:v>1.5082634728967947E-17</c:v>
                </c:pt>
                <c:pt idx="419">
                  <c:v>9.5500535515387883E-18</c:v>
                </c:pt>
                <c:pt idx="420">
                  <c:v>6.0325250113213005E-18</c:v>
                </c:pt>
                <c:pt idx="421">
                  <c:v>3.8015191836172081E-18</c:v>
                </c:pt>
                <c:pt idx="422">
                  <c:v>2.3899013385784609E-18</c:v>
                </c:pt>
                <c:pt idx="423">
                  <c:v>1.4988821561950648E-18</c:v>
                </c:pt>
                <c:pt idx="424">
                  <c:v>9.3782053344378305E-19</c:v>
                </c:pt>
                <c:pt idx="425">
                  <c:v>5.8537843071210566E-19</c:v>
                </c:pt>
                <c:pt idx="426">
                  <c:v>3.6451753577084006E-19</c:v>
                </c:pt>
                <c:pt idx="427">
                  <c:v>2.264461108382573E-19</c:v>
                </c:pt>
                <c:pt idx="428">
                  <c:v>1.4033824383530321E-19</c:v>
                </c:pt>
                <c:pt idx="429">
                  <c:v>8.6766472158853202E-20</c:v>
                </c:pt>
                <c:pt idx="430">
                  <c:v>5.3517100152516438E-20</c:v>
                </c:pt>
                <c:pt idx="431">
                  <c:v>3.2930470588835516E-20</c:v>
                </c:pt>
                <c:pt idx="432">
                  <c:v>2.0214734044176957E-20</c:v>
                </c:pt>
                <c:pt idx="433">
                  <c:v>1.2379492974236255E-20</c:v>
                </c:pt>
                <c:pt idx="434">
                  <c:v>7.5631447845458699E-21</c:v>
                </c:pt>
                <c:pt idx="435">
                  <c:v>4.6096367349938661E-21</c:v>
                </c:pt>
                <c:pt idx="436">
                  <c:v>2.8028233078035736E-21</c:v>
                </c:pt>
                <c:pt idx="437">
                  <c:v>1.7001587294486943E-21</c:v>
                </c:pt>
                <c:pt idx="438">
                  <c:v>1.0288402585712641E-21</c:v>
                </c:pt>
                <c:pt idx="439">
                  <c:v>6.2111377481289981E-22</c:v>
                </c:pt>
                <c:pt idx="440">
                  <c:v>3.7407536031500234E-22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3D-4942-BE3D-D11569CB530C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3.0081119795082727E-33</c:v>
                </c:pt>
                <c:pt idx="1">
                  <c:v>5.5750947339530294E-33</c:v>
                </c:pt>
                <c:pt idx="2">
                  <c:v>1.0308019575170254E-32</c:v>
                </c:pt>
                <c:pt idx="3">
                  <c:v>1.9013538509515405E-32</c:v>
                </c:pt>
                <c:pt idx="4">
                  <c:v>3.4987699961542267E-32</c:v>
                </c:pt>
                <c:pt idx="5">
                  <c:v>6.4229208373046588E-32</c:v>
                </c:pt>
                <c:pt idx="6">
                  <c:v>1.1762901924825849E-31</c:v>
                </c:pt>
                <c:pt idx="7">
                  <c:v>2.1491222159789808E-31</c:v>
                </c:pt>
                <c:pt idx="8">
                  <c:v>3.9171705616447699E-31</c:v>
                </c:pt>
                <c:pt idx="9">
                  <c:v>7.122764432017437E-31</c:v>
                </c:pt>
                <c:pt idx="10">
                  <c:v>1.2920800221232586E-30</c:v>
                </c:pt>
                <c:pt idx="11">
                  <c:v>2.3382716957190378E-30</c:v>
                </c:pt>
                <c:pt idx="12">
                  <c:v>4.2214851376907631E-30</c:v>
                </c:pt>
                <c:pt idx="13">
                  <c:v>7.6032678022124137E-30</c:v>
                </c:pt>
                <c:pt idx="14">
                  <c:v>1.3661552053102267E-29</c:v>
                </c:pt>
                <c:pt idx="15">
                  <c:v>2.4488632048616512E-29</c:v>
                </c:pt>
                <c:pt idx="16">
                  <c:v>4.3791895258367921E-29</c:v>
                </c:pt>
                <c:pt idx="17">
                  <c:v>7.8124578582774241E-29</c:v>
                </c:pt>
                <c:pt idx="18">
                  <c:v>1.3904211489105356E-28</c:v>
                </c:pt>
                <c:pt idx="19">
                  <c:v>2.4687082768495495E-28</c:v>
                </c:pt>
                <c:pt idx="20">
                  <c:v>4.3727828608710773E-28</c:v>
                </c:pt>
                <c:pt idx="21">
                  <c:v>7.726997683432634E-28</c:v>
                </c:pt>
                <c:pt idx="22">
                  <c:v>1.3621608148978238E-27</c:v>
                </c:pt>
                <c:pt idx="23">
                  <c:v>2.3955801979012566E-27</c:v>
                </c:pt>
                <c:pt idx="24">
                  <c:v>4.2029843903379706E-27</c:v>
                </c:pt>
                <c:pt idx="25">
                  <c:v>7.3564717321605209E-27</c:v>
                </c:pt>
                <c:pt idx="26">
                  <c:v>1.2845354517663972E-26</c:v>
                </c:pt>
                <c:pt idx="27">
                  <c:v>2.2376252290082629E-26</c:v>
                </c:pt>
                <c:pt idx="28">
                  <c:v>3.888600575427357E-26</c:v>
                </c:pt>
                <c:pt idx="29">
                  <c:v>6.7416166432008839E-26</c:v>
                </c:pt>
                <c:pt idx="30">
                  <c:v>1.1660025518999328E-25</c:v>
                </c:pt>
                <c:pt idx="31">
                  <c:v>2.0118689111079333E-25</c:v>
                </c:pt>
                <c:pt idx="32">
                  <c:v>3.4630964666796127E-25</c:v>
                </c:pt>
                <c:pt idx="33">
                  <c:v>5.9469492145769485E-25</c:v>
                </c:pt>
                <c:pt idx="34">
                  <c:v>1.0187992137477117E-24</c:v>
                </c:pt>
                <c:pt idx="35">
                  <c:v>1.7411961707599064E-24</c:v>
                </c:pt>
                <c:pt idx="36">
                  <c:v>2.9687357101844383E-24</c:v>
                </c:pt>
                <c:pt idx="37">
                  <c:v>5.0496363157948212E-24</c:v>
                </c:pt>
                <c:pt idx="38">
                  <c:v>8.5686695663354419E-24</c:v>
                </c:pt>
                <c:pt idx="39">
                  <c:v>1.4505457176024965E-23</c:v>
                </c:pt>
                <c:pt idx="40">
                  <c:v>2.4497071958653409E-23</c:v>
                </c:pt>
                <c:pt idx="41">
                  <c:v>4.1272584509099421E-23</c:v>
                </c:pt>
                <c:pt idx="42">
                  <c:v>6.937034971312466E-23</c:v>
                </c:pt>
                <c:pt idx="43">
                  <c:v>1.163190464225275E-22</c:v>
                </c:pt>
                <c:pt idx="44">
                  <c:v>1.9457745263346402E-22</c:v>
                </c:pt>
                <c:pt idx="45">
                  <c:v>3.2471243802574092E-22</c:v>
                </c:pt>
                <c:pt idx="46">
                  <c:v>5.4059256260594392E-22</c:v>
                </c:pt>
                <c:pt idx="47">
                  <c:v>8.978544496253602E-22</c:v>
                </c:pt>
                <c:pt idx="48">
                  <c:v>1.487669786908424E-21</c:v>
                </c:pt>
                <c:pt idx="49">
                  <c:v>2.4590755832818545E-21</c:v>
                </c:pt>
                <c:pt idx="50">
                  <c:v>4.055103497681541E-21</c:v>
                </c:pt>
                <c:pt idx="51">
                  <c:v>6.6710890737559784E-21</c:v>
                </c:pt>
                <c:pt idx="52">
                  <c:v>1.094854144579054E-20</c:v>
                </c:pt>
                <c:pt idx="53">
                  <c:v>1.7925881652753053E-20</c:v>
                </c:pt>
                <c:pt idx="54">
                  <c:v>2.9279894926731321E-20</c:v>
                </c:pt>
                <c:pt idx="55">
                  <c:v>4.771151793433056E-20</c:v>
                </c:pt>
                <c:pt idx="56">
                  <c:v>7.7560693670099288E-20</c:v>
                </c:pt>
                <c:pt idx="57">
                  <c:v>1.257838449969575E-19</c:v>
                </c:pt>
                <c:pt idx="58">
                  <c:v>2.0350391977958509E-19</c:v>
                </c:pt>
                <c:pt idx="59">
                  <c:v>3.284622187571615E-19</c:v>
                </c:pt>
                <c:pt idx="60">
                  <c:v>5.2888688344788292E-19</c:v>
                </c:pt>
                <c:pt idx="61">
                  <c:v>8.4958121599451315E-19</c:v>
                </c:pt>
                <c:pt idx="62">
                  <c:v>1.3614814790752109E-18</c:v>
                </c:pt>
                <c:pt idx="63">
                  <c:v>2.1766234549215729E-18</c:v>
                </c:pt>
                <c:pt idx="64">
                  <c:v>3.4715194479812386E-18</c:v>
                </c:pt>
                <c:pt idx="65">
                  <c:v>5.523579782141478E-18</c:v>
                </c:pt>
                <c:pt idx="66">
                  <c:v>8.7677143246678289E-18</c:v>
                </c:pt>
                <c:pt idx="67">
                  <c:v>1.3884072774416421E-17</c:v>
                </c:pt>
                <c:pt idx="68">
                  <c:v>2.1933710286917069E-17</c:v>
                </c:pt>
                <c:pt idx="69">
                  <c:v>3.456782502557782E-17</c:v>
                </c:pt>
                <c:pt idx="70">
                  <c:v>5.4349648307070711E-17</c:v>
                </c:pt>
                <c:pt idx="71">
                  <c:v>8.5248383422773471E-17</c:v>
                </c:pt>
                <c:pt idx="72">
                  <c:v>1.3339522903796732E-16</c:v>
                </c:pt>
                <c:pt idx="73">
                  <c:v>2.0823761106198106E-16</c:v>
                </c:pt>
                <c:pt idx="74">
                  <c:v>3.2429688676633252E-16</c:v>
                </c:pt>
                <c:pt idx="75">
                  <c:v>5.0383822933339069E-16</c:v>
                </c:pt>
                <c:pt idx="76">
                  <c:v>7.8091575613628427E-16</c:v>
                </c:pt>
                <c:pt idx="77">
                  <c:v>1.2074856682062204E-15</c:v>
                </c:pt>
                <c:pt idx="78">
                  <c:v>1.8626210852494501E-15</c:v>
                </c:pt>
                <c:pt idx="79">
                  <c:v>2.8663668732214569E-15</c:v>
                </c:pt>
                <c:pt idx="80">
                  <c:v>4.4005176574150949E-15</c:v>
                </c:pt>
                <c:pt idx="81">
                  <c:v>6.7396988409970323E-15</c:v>
                </c:pt>
                <c:pt idx="82">
                  <c:v>1.0297740523367422E-14</c:v>
                </c:pt>
                <c:pt idx="83">
                  <c:v>1.5696691728125013E-14</c:v>
                </c:pt>
                <c:pt idx="84">
                  <c:v>2.3869264917861531E-14</c:v>
                </c:pt>
                <c:pt idx="85">
                  <c:v>3.6210514116173128E-14</c:v>
                </c:pt>
                <c:pt idx="86">
                  <c:v>5.4801830891951138E-14</c:v>
                </c:pt>
                <c:pt idx="87">
                  <c:v>8.2740887766540188E-14</c:v>
                </c:pt>
                <c:pt idx="88">
                  <c:v>1.2462639004817461E-13</c:v>
                </c:pt>
                <c:pt idx="89">
                  <c:v>1.8726843678032126E-13</c:v>
                </c:pt>
                <c:pt idx="90">
                  <c:v>2.8072680700161206E-13</c:v>
                </c:pt>
                <c:pt idx="91">
                  <c:v>4.1982463364007877E-13</c:v>
                </c:pt>
                <c:pt idx="92">
                  <c:v>6.2634942086874208E-13</c:v>
                </c:pt>
                <c:pt idx="93">
                  <c:v>9.322452380094684E-13</c:v>
                </c:pt>
                <c:pt idx="94">
                  <c:v>1.3842304480916308E-12</c:v>
                </c:pt>
                <c:pt idx="95">
                  <c:v>2.0504602433479426E-12</c:v>
                </c:pt>
                <c:pt idx="96">
                  <c:v>3.0301144966937616E-12</c:v>
                </c:pt>
                <c:pt idx="97">
                  <c:v>4.4671594679558295E-12</c:v>
                </c:pt>
                <c:pt idx="98">
                  <c:v>6.570048930059752E-12</c:v>
                </c:pt>
                <c:pt idx="99">
                  <c:v>9.6398545838420868E-12</c:v>
                </c:pt>
                <c:pt idx="100">
                  <c:v>1.4110327449217205E-11</c:v>
                </c:pt>
                <c:pt idx="101">
                  <c:v>2.0604801391358846E-11</c:v>
                </c:pt>
                <c:pt idx="102">
                  <c:v>3.0016807778289833E-11</c:v>
                </c:pt>
                <c:pt idx="103">
                  <c:v>4.3623982085988389E-11</c:v>
                </c:pt>
                <c:pt idx="104">
                  <c:v>6.3248588722175256E-11</c:v>
                </c:pt>
                <c:pt idx="105">
                  <c:v>9.1483148609260124E-11</c:v>
                </c:pt>
                <c:pt idx="106">
                  <c:v>1.3200673768175359E-10</c:v>
                </c:pt>
                <c:pt idx="107">
                  <c:v>1.9002722403687611E-10</c:v>
                </c:pt>
                <c:pt idx="108">
                  <c:v>2.728979547100431E-10</c:v>
                </c:pt>
                <c:pt idx="109">
                  <c:v>3.9097543211024935E-10</c:v>
                </c:pt>
                <c:pt idx="110">
                  <c:v>5.5880899306989039E-10</c:v>
                </c:pt>
                <c:pt idx="111">
                  <c:v>7.9678662625732493E-10</c:v>
                </c:pt>
                <c:pt idx="112">
                  <c:v>1.1334057620631225E-9</c:v>
                </c:pt>
                <c:pt idx="113">
                  <c:v>1.6083980106012008E-9</c:v>
                </c:pt>
                <c:pt idx="114">
                  <c:v>2.2770175042422678E-9</c:v>
                </c:pt>
                <c:pt idx="115">
                  <c:v>3.2159104138375141E-9</c:v>
                </c:pt>
                <c:pt idx="116">
                  <c:v>4.5311271130088579E-9</c:v>
                </c:pt>
                <c:pt idx="117">
                  <c:v>6.3690297915036576E-9</c:v>
                </c:pt>
                <c:pt idx="118">
                  <c:v>8.9311019266037813E-9</c:v>
                </c:pt>
                <c:pt idx="119">
                  <c:v>1.2494001166399232E-8</c:v>
                </c:pt>
                <c:pt idx="120">
                  <c:v>1.7436638726029933E-8</c:v>
                </c:pt>
                <c:pt idx="121">
                  <c:v>2.4276648347119591E-8</c:v>
                </c:pt>
                <c:pt idx="122">
                  <c:v>3.3719367257356542E-8</c:v>
                </c:pt>
                <c:pt idx="123">
                  <c:v>4.6723442829805915E-8</c:v>
                </c:pt>
                <c:pt idx="124">
                  <c:v>6.4588468550020354E-8</c:v>
                </c:pt>
                <c:pt idx="125">
                  <c:v>8.907172616487281E-8</c:v>
                </c:pt>
                <c:pt idx="126">
                  <c:v>1.2254327459146551E-7</c:v>
                </c:pt>
                <c:pt idx="127">
                  <c:v>1.6819141516425366E-7</c:v>
                </c:pt>
                <c:pt idx="128">
                  <c:v>2.3029414629314305E-7</c:v>
                </c:pt>
                <c:pt idx="129">
                  <c:v>3.1457681007438E-7</c:v>
                </c:pt>
                <c:pt idx="130">
                  <c:v>4.2868199214263074E-7</c:v>
                </c:pt>
                <c:pt idx="131">
                  <c:v>5.8278519061490824E-7</c:v>
                </c:pt>
                <c:pt idx="132">
                  <c:v>7.9039922369725044E-7</c:v>
                </c:pt>
                <c:pt idx="133">
                  <c:v>1.0694222945880019E-6</c:v>
                </c:pt>
                <c:pt idx="134">
                  <c:v>1.4434996845845037E-6</c:v>
                </c:pt>
                <c:pt idx="135">
                  <c:v>1.943787942320112E-6</c:v>
                </c:pt>
                <c:pt idx="136">
                  <c:v>2.6112340795158538E-6</c:v>
                </c:pt>
                <c:pt idx="137">
                  <c:v>3.4995117606849875E-6</c:v>
                </c:pt>
                <c:pt idx="138">
                  <c:v>4.6787930969739527E-6</c:v>
                </c:pt>
                <c:pt idx="139">
                  <c:v>6.2405799936555287E-6</c:v>
                </c:pt>
                <c:pt idx="140">
                  <c:v>8.3038749298741764E-6</c:v>
                </c:pt>
                <c:pt idx="141">
                  <c:v>1.1023039790622419E-5</c:v>
                </c:pt>
                <c:pt idx="142">
                  <c:v>1.4597775548222781E-5</c:v>
                </c:pt>
                <c:pt idx="143">
                  <c:v>1.9285758284457763E-5</c:v>
                </c:pt>
                <c:pt idx="144">
                  <c:v>2.5418591852313479E-5</c:v>
                </c:pt>
                <c:pt idx="145">
                  <c:v>3.3421888574705722E-5</c:v>
                </c:pt>
                <c:pt idx="146">
                  <c:v>4.3840471586438289E-5</c:v>
                </c:pt>
                <c:pt idx="147">
                  <c:v>5.7369911272017066E-5</c:v>
                </c:pt>
                <c:pt idx="148">
                  <c:v>7.4895870031099621E-5</c:v>
                </c:pt>
                <c:pt idx="149">
                  <c:v>9.7543041434532317E-5</c:v>
                </c:pt>
                <c:pt idx="150">
                  <c:v>1.2673583970646254E-4</c:v>
                </c:pt>
                <c:pt idx="151">
                  <c:v>1.6427343227373714E-4</c:v>
                </c:pt>
                <c:pt idx="152">
                  <c:v>2.1242222166973685E-4</c:v>
                </c:pt>
                <c:pt idx="153">
                  <c:v>2.7402948407513915E-4</c:v>
                </c:pt>
                <c:pt idx="154">
                  <c:v>3.526625717876229E-4</c:v>
                </c:pt>
                <c:pt idx="155">
                  <c:v>4.5277889826813124E-4</c:v>
                </c:pt>
                <c:pt idx="156">
                  <c:v>5.7993286007234539E-4</c:v>
                </c:pt>
                <c:pt idx="157">
                  <c:v>7.4102692332764491E-4</c:v>
                </c:pt>
                <c:pt idx="158">
                  <c:v>9.4461532699514038E-4</c:v>
                </c:pt>
                <c:pt idx="159">
                  <c:v>1.2012702442935979E-3</c:v>
                </c:pt>
                <c:pt idx="160">
                  <c:v>1.5240218100269114E-3</c:v>
                </c:pt>
                <c:pt idx="161">
                  <c:v>1.9288851765961559E-3</c:v>
                </c:pt>
                <c:pt idx="162">
                  <c:v>2.435489714736921E-3</c:v>
                </c:pt>
                <c:pt idx="163">
                  <c:v>3.0678276333400705E-3</c:v>
                </c:pt>
                <c:pt idx="164">
                  <c:v>3.8551416592793046E-3</c:v>
                </c:pt>
                <c:pt idx="165">
                  <c:v>4.8329739914474597E-3</c:v>
                </c:pt>
                <c:pt idx="166">
                  <c:v>6.0444015157211286E-3</c:v>
                </c:pt>
                <c:pt idx="167">
                  <c:v>7.5414852245730491E-3</c:v>
                </c:pt>
                <c:pt idx="168">
                  <c:v>9.3869649030272548E-3</c:v>
                </c:pt>
                <c:pt idx="169">
                  <c:v>1.1656233387787471E-2</c:v>
                </c:pt>
                <c:pt idx="170">
                  <c:v>1.4439628032903117E-2</c:v>
                </c:pt>
                <c:pt idx="171">
                  <c:v>1.7845080363896471E-2</c:v>
                </c:pt>
                <c:pt idx="172">
                  <c:v>2.2001168198233622E-2</c:v>
                </c:pt>
                <c:pt idx="173">
                  <c:v>2.7060617661920285E-2</c:v>
                </c:pt>
                <c:pt idx="174">
                  <c:v>3.3204305430146186E-2</c:v>
                </c:pt>
                <c:pt idx="175">
                  <c:v>4.0645814035167149E-2</c:v>
                </c:pt>
                <c:pt idx="176">
                  <c:v>4.963659506761714E-2</c:v>
                </c:pt>
                <c:pt idx="177">
                  <c:v>6.0471796378138536E-2</c:v>
                </c:pt>
                <c:pt idx="178">
                  <c:v>7.3496809774061658E-2</c:v>
                </c:pt>
                <c:pt idx="179">
                  <c:v>8.9114594990653967E-2</c:v>
                </c:pt>
                <c:pt idx="180">
                  <c:v>0.1077938336700133</c:v>
                </c:pt>
                <c:pt idx="181">
                  <c:v>0.13007796345941339</c:v>
                </c:pt>
                <c:pt idx="182">
                  <c:v>0.15659513688952043</c:v>
                </c:pt>
                <c:pt idx="183">
                  <c:v>0.1880691421491652</c:v>
                </c:pt>
                <c:pt idx="184">
                  <c:v>0.2253313129742176</c:v>
                </c:pt>
                <c:pt idx="185">
                  <c:v>0.2693334423570945</c:v>
                </c:pt>
                <c:pt idx="186">
                  <c:v>0.32116169941932182</c:v>
                </c:pt>
                <c:pt idx="187">
                  <c:v>0.38205153035650335</c:v>
                </c:pt>
                <c:pt idx="188">
                  <c:v>0.45340350268382368</c:v>
                </c:pt>
                <c:pt idx="189">
                  <c:v>0.53680002695067441</c:v>
                </c:pt>
                <c:pt idx="190">
                  <c:v>0.63402286158740473</c:v>
                </c:pt>
                <c:pt idx="191">
                  <c:v>0.74707127460427403</c:v>
                </c:pt>
                <c:pt idx="192">
                  <c:v>0.87818070058187303</c:v>
                </c:pt>
                <c:pt idx="193">
                  <c:v>1.0298416929779144</c:v>
                </c:pt>
                <c:pt idx="194">
                  <c:v>1.2048189305503485</c:v>
                </c:pt>
                <c:pt idx="195">
                  <c:v>1.4061699931150513</c:v>
                </c:pt>
                <c:pt idx="196">
                  <c:v>1.6372635765132419</c:v>
                </c:pt>
                <c:pt idx="197">
                  <c:v>1.9017967703044263</c:v>
                </c:pt>
                <c:pt idx="198">
                  <c:v>2.2038109752244339</c:v>
                </c:pt>
                <c:pt idx="199">
                  <c:v>2.5477059919104081</c:v>
                </c:pt>
                <c:pt idx="200">
                  <c:v>2.9382517690019396</c:v>
                </c:pt>
                <c:pt idx="201">
                  <c:v>3.3805972588303743</c:v>
                </c:pt>
                <c:pt idx="202">
                  <c:v>3.8802757939839982</c:v>
                </c:pt>
                <c:pt idx="203">
                  <c:v>4.4432063696711817</c:v>
                </c:pt>
                <c:pt idx="204">
                  <c:v>5.0756901966602106</c:v>
                </c:pt>
                <c:pt idx="205">
                  <c:v>5.7844018793632959</c:v>
                </c:pt>
                <c:pt idx="206">
                  <c:v>6.5763745750656435</c:v>
                </c:pt>
                <c:pt idx="207">
                  <c:v>7.4589785050477069</c:v>
                </c:pt>
                <c:pt idx="208">
                  <c:v>8.4398922179825302</c:v>
                </c:pt>
                <c:pt idx="209">
                  <c:v>9.5270660519276191</c:v>
                </c:pt>
                <c:pt idx="210">
                  <c:v>10.728677304674928</c:v>
                </c:pt>
                <c:pt idx="211">
                  <c:v>12.053076704095128</c:v>
                </c:pt>
                <c:pt idx="212">
                  <c:v>13.508725870994354</c:v>
                </c:pt>
                <c:pt idx="213">
                  <c:v>15.104125587069124</c:v>
                </c:pt>
                <c:pt idx="214">
                  <c:v>16.847734819511881</c:v>
                </c:pt>
                <c:pt idx="215">
                  <c:v>18.74788061088972</c:v>
                </c:pt>
                <c:pt idx="216">
                  <c:v>20.812659116739155</c:v>
                </c:pt>
                <c:pt idx="217">
                  <c:v>23.049828261955238</c:v>
                </c:pt>
                <c:pt idx="218">
                  <c:v>25.466692687968962</c:v>
                </c:pt>
                <c:pt idx="219">
                  <c:v>28.069981872765855</c:v>
                </c:pt>
                <c:pt idx="220">
                  <c:v>30.865722521283217</c:v>
                </c:pt>
                <c:pt idx="221">
                  <c:v>33.859106540372622</c:v>
                </c:pt>
                <c:pt idx="222">
                  <c:v>37.054356125578124</c:v>
                </c:pt>
                <c:pt idx="223">
                  <c:v>40.454587691304084</c:v>
                </c:pt>
                <c:pt idx="224">
                  <c:v>44.061676566065884</c:v>
                </c:pt>
                <c:pt idx="225">
                  <c:v>47.876124544778271</c:v>
                </c:pt>
                <c:pt idx="226">
                  <c:v>51.896932534733843</c:v>
                </c:pt>
                <c:pt idx="227">
                  <c:v>56.121480645448457</c:v>
                </c:pt>
                <c:pt idx="228">
                  <c:v>60.545418149553115</c:v>
                </c:pt>
                <c:pt idx="229">
                  <c:v>65.162565777472082</c:v>
                </c:pt>
                <c:pt idx="230">
                  <c:v>69.964832798425746</c:v>
                </c:pt>
                <c:pt idx="231">
                  <c:v>74.942151280784131</c:v>
                </c:pt>
                <c:pt idx="232">
                  <c:v>80.082429813350743</c:v>
                </c:pt>
                <c:pt idx="233">
                  <c:v>85.371528804231687</c:v>
                </c:pt>
                <c:pt idx="234">
                  <c:v>90.793259255193703</c:v>
                </c:pt>
                <c:pt idx="235">
                  <c:v>96.329406637788495</c:v>
                </c:pt>
                <c:pt idx="236">
                  <c:v>101.95978117533895</c:v>
                </c:pt>
                <c:pt idx="237">
                  <c:v>107.66229546586246</c:v>
                </c:pt>
                <c:pt idx="238">
                  <c:v>113.41306997025966</c:v>
                </c:pt>
                <c:pt idx="239">
                  <c:v>119.18656644407905</c:v>
                </c:pt>
                <c:pt idx="240">
                  <c:v>124.95574891759283</c:v>
                </c:pt>
                <c:pt idx="241">
                  <c:v>130.69227133662031</c:v>
                </c:pt>
                <c:pt idx="242">
                  <c:v>136.36669047529818</c:v>
                </c:pt>
                <c:pt idx="243">
                  <c:v>141.94870223234645</c:v>
                </c:pt>
                <c:pt idx="244">
                  <c:v>147.4073989353345</c:v>
                </c:pt>
                <c:pt idx="245">
                  <c:v>152.71154481425972</c:v>
                </c:pt>
                <c:pt idx="246">
                  <c:v>157.82986637759538</c:v>
                </c:pt>
                <c:pt idx="247">
                  <c:v>162.73135404166081</c:v>
                </c:pt>
                <c:pt idx="248">
                  <c:v>167.38557103786411</c:v>
                </c:pt>
                <c:pt idx="249">
                  <c:v>171.76296536125045</c:v>
                </c:pt>
                <c:pt idx="250">
                  <c:v>175.83518033579463</c:v>
                </c:pt>
                <c:pt idx="251">
                  <c:v>179.57535926344354</c:v>
                </c:pt>
                <c:pt idx="252">
                  <c:v>182.95843959976494</c:v>
                </c:pt>
                <c:pt idx="253">
                  <c:v>185.9614321620173</c:v>
                </c:pt>
                <c:pt idx="254">
                  <c:v>188.5636810263299</c:v>
                </c:pt>
                <c:pt idx="255">
                  <c:v>190.74710000818206</c:v>
                </c:pt>
                <c:pt idx="256">
                  <c:v>192.49638194110531</c:v>
                </c:pt>
                <c:pt idx="257">
                  <c:v>193.79917736705153</c:v>
                </c:pt>
                <c:pt idx="258">
                  <c:v>194.64623972076859</c:v>
                </c:pt>
                <c:pt idx="259">
                  <c:v>195.03153462062073</c:v>
                </c:pt>
                <c:pt idx="260">
                  <c:v>194.95231145882303</c:v>
                </c:pt>
                <c:pt idx="261">
                  <c:v>194.4091361029769</c:v>
                </c:pt>
                <c:pt idx="262">
                  <c:v>193.4058841650417</c:v>
                </c:pt>
                <c:pt idx="263">
                  <c:v>191.94969494974555</c:v>
                </c:pt>
                <c:pt idx="264">
                  <c:v>190.05088684791329</c:v>
                </c:pt>
                <c:pt idx="265">
                  <c:v>187.7228355773172</c:v>
                </c:pt>
                <c:pt idx="266">
                  <c:v>184.98181728091092</c:v>
                </c:pt>
                <c:pt idx="267">
                  <c:v>181.84681905694401</c:v>
                </c:pt>
                <c:pt idx="268">
                  <c:v>178.33932000582141</c:v>
                </c:pt>
                <c:pt idx="269">
                  <c:v>174.48304632442873</c:v>
                </c:pt>
                <c:pt idx="270">
                  <c:v>170.3037043513838</c:v>
                </c:pt>
                <c:pt idx="271">
                  <c:v>165.8286957595482</c:v>
                </c:pt>
                <c:pt idx="272">
                  <c:v>161.08681930037932</c:v>
                </c:pt>
                <c:pt idx="273">
                  <c:v>156.10796362564824</c:v>
                </c:pt>
                <c:pt idx="274">
                  <c:v>150.92279574512014</c:v>
                </c:pt>
                <c:pt idx="275">
                  <c:v>145.56244962549806</c:v>
                </c:pt>
                <c:pt idx="276">
                  <c:v>140.05821929975806</c:v>
                </c:pt>
                <c:pt idx="277">
                  <c:v>134.44126064227797</c:v>
                </c:pt>
                <c:pt idx="278">
                  <c:v>128.74230568086622</c:v>
                </c:pt>
                <c:pt idx="279">
                  <c:v>122.99139297031833</c:v>
                </c:pt>
                <c:pt idx="280">
                  <c:v>117.21761715301511</c:v>
                </c:pt>
                <c:pt idx="281">
                  <c:v>111.44890039073813</c:v>
                </c:pt>
                <c:pt idx="282">
                  <c:v>105.71178787928937</c:v>
                </c:pt>
                <c:pt idx="283">
                  <c:v>100.03126916490298</c:v>
                </c:pt>
                <c:pt idx="284">
                  <c:v>94.430626480026802</c:v>
                </c:pt>
                <c:pt idx="285">
                  <c:v>88.931310816711488</c:v>
                </c:pt>
                <c:pt idx="286">
                  <c:v>83.552845968872674</c:v>
                </c:pt>
                <c:pt idx="287">
                  <c:v>78.312760309570919</c:v>
                </c:pt>
                <c:pt idx="288">
                  <c:v>73.226545634653732</c:v>
                </c:pt>
                <c:pt idx="289">
                  <c:v>68.30764200692127</c:v>
                </c:pt>
                <c:pt idx="290">
                  <c:v>63.567447181418075</c:v>
                </c:pt>
                <c:pt idx="291">
                  <c:v>59.015348887158268</c:v>
                </c:pt>
                <c:pt idx="292">
                  <c:v>54.658777986797176</c:v>
                </c:pt>
                <c:pt idx="293">
                  <c:v>50.50328033532027</c:v>
                </c:pt>
                <c:pt idx="294">
                  <c:v>46.552605012226159</c:v>
                </c:pt>
                <c:pt idx="295">
                  <c:v>42.808806508168026</c:v>
                </c:pt>
                <c:pt idx="296">
                  <c:v>39.272358404657929</c:v>
                </c:pt>
                <c:pt idx="297">
                  <c:v>35.942276091277932</c:v>
                </c:pt>
                <c:pt idx="298">
                  <c:v>32.816246115047129</c:v>
                </c:pt>
                <c:pt idx="299">
                  <c:v>29.890759846624302</c:v>
                </c:pt>
                <c:pt idx="300">
                  <c:v>27.161249272793217</c:v>
                </c:pt>
                <c:pt idx="301">
                  <c:v>24.622222878728405</c:v>
                </c:pt>
                <c:pt idx="302">
                  <c:v>22.26739976121064</c:v>
                </c:pt>
                <c:pt idx="303">
                  <c:v>20.089840309551093</c:v>
                </c:pt>
                <c:pt idx="304">
                  <c:v>18.082071998886462</c:v>
                </c:pt>
                <c:pt idx="305">
                  <c:v>16.236209055354365</c:v>
                </c:pt>
                <c:pt idx="306">
                  <c:v>14.544064969420075</c:v>
                </c:pt>
                <c:pt idx="307">
                  <c:v>12.99725704771428</c:v>
                </c:pt>
                <c:pt idx="308">
                  <c:v>11.587302401072098</c:v>
                </c:pt>
                <c:pt idx="309">
                  <c:v>10.305704963515783</c:v>
                </c:pt>
                <c:pt idx="310">
                  <c:v>9.1440333207633113</c:v>
                </c:pt>
                <c:pt idx="311">
                  <c:v>8.0939892951435102</c:v>
                </c:pt>
                <c:pt idx="312">
                  <c:v>7.1474673848203514</c:v>
                </c:pt>
                <c:pt idx="313">
                  <c:v>6.2966052878167389</c:v>
                </c:pt>
                <c:pt idx="314">
                  <c:v>5.5338258548633554</c:v>
                </c:pt>
                <c:pt idx="315">
                  <c:v>4.8518709094589756</c:v>
                </c:pt>
                <c:pt idx="316">
                  <c:v>4.2438274490357424</c:v>
                </c:pt>
                <c:pt idx="317">
                  <c:v>3.7031467984804718</c:v>
                </c:pt>
                <c:pt idx="318">
                  <c:v>3.2236573274957943</c:v>
                </c:pt>
                <c:pt idx="319">
                  <c:v>2.7995713676760103</c:v>
                </c:pt>
                <c:pt idx="320">
                  <c:v>2.4254869751987775</c:v>
                </c:pt>
                <c:pt idx="321">
                  <c:v>2.0963851823068964</c:v>
                </c:pt>
                <c:pt idx="322">
                  <c:v>1.8076233669644968</c:v>
                </c:pt>
                <c:pt idx="323">
                  <c:v>1.5549253469353168</c:v>
                </c:pt>
                <c:pt idx="324">
                  <c:v>1.3343687737455965</c:v>
                </c:pt>
                <c:pt idx="325">
                  <c:v>1.1423703652016992</c:v>
                </c:pt>
                <c:pt idx="326">
                  <c:v>0.97566947388368952</c:v>
                </c:pt>
                <c:pt idx="327">
                  <c:v>0.83131044476764349</c:v>
                </c:pt>
                <c:pt idx="328">
                  <c:v>0.70662416914368398</c:v>
                </c:pt>
                <c:pt idx="329">
                  <c:v>0.59920919544962248</c:v>
                </c:pt>
                <c:pt idx="330">
                  <c:v>0.50691271153389617</c:v>
                </c:pt>
                <c:pt idx="331">
                  <c:v>0.42781166804276949</c:v>
                </c:pt>
                <c:pt idx="332">
                  <c:v>0.36019426978886043</c:v>
                </c:pt>
                <c:pt idx="333">
                  <c:v>0.30254202164695571</c:v>
                </c:pt>
                <c:pt idx="334">
                  <c:v>0.25351247814686417</c:v>
                </c:pt>
                <c:pt idx="335">
                  <c:v>0.21192281177261493</c:v>
                </c:pt>
                <c:pt idx="336">
                  <c:v>0.17673428419979009</c:v>
                </c:pt>
                <c:pt idx="337">
                  <c:v>0.14703767737502882</c:v>
                </c:pt>
                <c:pt idx="338">
                  <c:v>0.12203971744480975</c:v>
                </c:pt>
                <c:pt idx="339">
                  <c:v>0.10105050398396746</c:v>
                </c:pt>
                <c:pt idx="340">
                  <c:v>8.3471939609694179E-2</c:v>
                </c:pt>
                <c:pt idx="341">
                  <c:v>6.8787140700956456E-2</c:v>
                </c:pt>
                <c:pt idx="342">
                  <c:v>5.6550798350633515E-2</c:v>
                </c:pt>
                <c:pt idx="343">
                  <c:v>4.6380449610759052E-2</c:v>
                </c:pt>
                <c:pt idx="344">
                  <c:v>3.7948612290393133E-2</c:v>
                </c:pt>
                <c:pt idx="345">
                  <c:v>3.0975731767332565E-2</c:v>
                </c:pt>
                <c:pt idx="346">
                  <c:v>2.5223885218601267E-2</c:v>
                </c:pt>
                <c:pt idx="347">
                  <c:v>2.0491187108658909E-2</c:v>
                </c:pt>
                <c:pt idx="348">
                  <c:v>1.660683945983555E-2</c:v>
                </c:pt>
                <c:pt idx="349">
                  <c:v>1.3426771144347904E-2</c:v>
                </c:pt>
                <c:pt idx="350">
                  <c:v>1.0829811977735457E-2</c:v>
                </c:pt>
                <c:pt idx="351">
                  <c:v>8.7143495760572919E-3</c:v>
                </c:pt>
                <c:pt idx="352">
                  <c:v>6.995419600719326E-3</c:v>
                </c:pt>
                <c:pt idx="353">
                  <c:v>5.6021830129535342E-3</c:v>
                </c:pt>
                <c:pt idx="354">
                  <c:v>4.4757471723558644E-3</c:v>
                </c:pt>
                <c:pt idx="355">
                  <c:v>3.567290937176676E-3</c:v>
                </c:pt>
                <c:pt idx="356">
                  <c:v>2.8364572726928485E-3</c:v>
                </c:pt>
                <c:pt idx="357">
                  <c:v>2.2499801787296664E-3</c:v>
                </c:pt>
                <c:pt idx="358">
                  <c:v>1.7805159536964279E-3</c:v>
                </c:pt>
                <c:pt idx="359">
                  <c:v>1.4056518788505431E-3</c:v>
                </c:pt>
                <c:pt idx="360">
                  <c:v>1.1070683027886753E-3</c:v>
                </c:pt>
                <c:pt idx="361">
                  <c:v>8.6983281202817014E-4</c:v>
                </c:pt>
                <c:pt idx="362">
                  <c:v>6.8180767687132091E-4</c:v>
                </c:pt>
                <c:pt idx="363">
                  <c:v>5.3315405723497965E-4</c:v>
                </c:pt>
                <c:pt idx="364">
                  <c:v>4.1591854098345924E-4</c:v>
                </c:pt>
                <c:pt idx="365">
                  <c:v>3.2368947207140415E-4</c:v>
                </c:pt>
                <c:pt idx="366">
                  <c:v>2.5131221534474899E-4</c:v>
                </c:pt>
                <c:pt idx="367">
                  <c:v>1.9465400943970279E-4</c:v>
                </c:pt>
                <c:pt idx="368">
                  <c:v>1.5041039079603566E-4</c:v>
                </c:pt>
                <c:pt idx="369">
                  <c:v>1.1594634331392032E-4</c:v>
                </c:pt>
                <c:pt idx="370">
                  <c:v>8.9166353080085344E-5</c:v>
                </c:pt>
                <c:pt idx="371">
                  <c:v>6.8408439390037104E-5</c:v>
                </c:pt>
                <c:pt idx="372">
                  <c:v>5.2358005265607702E-5</c:v>
                </c:pt>
                <c:pt idx="373">
                  <c:v>3.9978015575815068E-5</c:v>
                </c:pt>
                <c:pt idx="374">
                  <c:v>3.0452580797335877E-5</c:v>
                </c:pt>
                <c:pt idx="375">
                  <c:v>2.3141510679541004E-5</c:v>
                </c:pt>
                <c:pt idx="376">
                  <c:v>1.7543815013083092E-5</c:v>
                </c:pt>
                <c:pt idx="377">
                  <c:v>1.3268477835541694E-5</c:v>
                </c:pt>
                <c:pt idx="378">
                  <c:v>1.0011125324257185E-5</c:v>
                </c:pt>
                <c:pt idx="379">
                  <c:v>7.5354540135568785E-6</c:v>
                </c:pt>
                <c:pt idx="380">
                  <c:v>5.6584916636886065E-6</c:v>
                </c:pt>
                <c:pt idx="381">
                  <c:v>4.2389341287575298E-6</c:v>
                </c:pt>
                <c:pt idx="382">
                  <c:v>3.1679431997035454E-6</c:v>
                </c:pt>
                <c:pt idx="383">
                  <c:v>2.3619072292695446E-6</c:v>
                </c:pt>
                <c:pt idx="384">
                  <c:v>1.7567623510173345E-6</c:v>
                </c:pt>
                <c:pt idx="385">
                  <c:v>1.3035506980848128E-6</c:v>
                </c:pt>
                <c:pt idx="386">
                  <c:v>9.6495612787922598E-7</c:v>
                </c:pt>
                <c:pt idx="387">
                  <c:v>7.1261004708669296E-7</c:v>
                </c:pt>
                <c:pt idx="388">
                  <c:v>5.2500210511665652E-7</c:v>
                </c:pt>
                <c:pt idx="389">
                  <c:v>3.8586454845899675E-7</c:v>
                </c:pt>
                <c:pt idx="390">
                  <c:v>2.8292638121119597E-7</c:v>
                </c:pt>
                <c:pt idx="391">
                  <c:v>2.0695538964657529E-7</c:v>
                </c:pt>
                <c:pt idx="392">
                  <c:v>1.5102358251178774E-7</c:v>
                </c:pt>
                <c:pt idx="393">
                  <c:v>1.0994551710729307E-7</c:v>
                </c:pt>
                <c:pt idx="394">
                  <c:v>7.9850017410397878E-8</c:v>
                </c:pt>
                <c:pt idx="395">
                  <c:v>5.7854512039475058E-8</c:v>
                </c:pt>
                <c:pt idx="396">
                  <c:v>4.1818089298350193E-8</c:v>
                </c:pt>
                <c:pt idx="397">
                  <c:v>3.0154759372121095E-8</c:v>
                </c:pt>
                <c:pt idx="398">
                  <c:v>2.1692633543027876E-8</c:v>
                </c:pt>
                <c:pt idx="399">
                  <c:v>1.5568021512650506E-8</c:v>
                </c:pt>
                <c:pt idx="400">
                  <c:v>1.1146006635776623E-8</c:v>
                </c:pt>
                <c:pt idx="401">
                  <c:v>7.9610417663611877E-9</c:v>
                </c:pt>
                <c:pt idx="402">
                  <c:v>5.6726402005204985E-9</c:v>
                </c:pt>
                <c:pt idx="403">
                  <c:v>4.0324157767326496E-9</c:v>
                </c:pt>
                <c:pt idx="404">
                  <c:v>2.8596317017678915E-9</c:v>
                </c:pt>
                <c:pt idx="405">
                  <c:v>2.0231106282752256E-9</c:v>
                </c:pt>
                <c:pt idx="406">
                  <c:v>1.4278871693324821E-9</c:v>
                </c:pt>
                <c:pt idx="407">
                  <c:v>1.0053861114846134E-9</c:v>
                </c:pt>
                <c:pt idx="408">
                  <c:v>7.0621445538959956E-10</c:v>
                </c:pt>
                <c:pt idx="409">
                  <c:v>4.9488587112621761E-10</c:v>
                </c:pt>
                <c:pt idx="410">
                  <c:v>3.4596983785439281E-10</c:v>
                </c:pt>
                <c:pt idx="411">
                  <c:v>2.4128823796873136E-10</c:v>
                </c:pt>
                <c:pt idx="412">
                  <c:v>1.6787993669131633E-10</c:v>
                </c:pt>
                <c:pt idx="413">
                  <c:v>1.1652689450314979E-10</c:v>
                </c:pt>
                <c:pt idx="414">
                  <c:v>8.0689733116457597E-11</c:v>
                </c:pt>
                <c:pt idx="415">
                  <c:v>5.5741046300718961E-11</c:v>
                </c:pt>
                <c:pt idx="416">
                  <c:v>3.8414632679268755E-11</c:v>
                </c:pt>
                <c:pt idx="417">
                  <c:v>2.641088681547348E-11</c:v>
                </c:pt>
                <c:pt idx="418">
                  <c:v>1.8114819631516831E-11</c:v>
                </c:pt>
                <c:pt idx="419">
                  <c:v>1.2395092586438744E-11</c:v>
                </c:pt>
                <c:pt idx="420">
                  <c:v>8.4611670016430996E-12</c:v>
                </c:pt>
                <c:pt idx="421">
                  <c:v>5.7620296634453976E-12</c:v>
                </c:pt>
                <c:pt idx="422">
                  <c:v>3.914582437752834E-12</c:v>
                </c:pt>
                <c:pt idx="423">
                  <c:v>2.6531397592188064E-12</c:v>
                </c:pt>
                <c:pt idx="424">
                  <c:v>1.7939054251655912E-12</c:v>
                </c:pt>
                <c:pt idx="425">
                  <c:v>1.2100510408012169E-12</c:v>
                </c:pt>
                <c:pt idx="426">
                  <c:v>8.1427774770125897E-13</c:v>
                </c:pt>
                <c:pt idx="427">
                  <c:v>5.4664600022540198E-13</c:v>
                </c:pt>
                <c:pt idx="428">
                  <c:v>3.6610403348525116E-13</c:v>
                </c:pt>
                <c:pt idx="429">
                  <c:v>2.4460626906889289E-13</c:v>
                </c:pt>
                <c:pt idx="430">
                  <c:v>1.6304045706566581E-13</c:v>
                </c:pt>
                <c:pt idx="431">
                  <c:v>1.0841463592925205E-13</c:v>
                </c:pt>
                <c:pt idx="432">
                  <c:v>7.1919254704821502E-14</c:v>
                </c:pt>
                <c:pt idx="433">
                  <c:v>4.7595640057893874E-14</c:v>
                </c:pt>
                <c:pt idx="434">
                  <c:v>3.142345223907987E-14</c:v>
                </c:pt>
                <c:pt idx="435">
                  <c:v>2.0696902359363107E-14</c:v>
                </c:pt>
                <c:pt idx="436">
                  <c:v>1.3599456017519965E-14</c:v>
                </c:pt>
                <c:pt idx="437">
                  <c:v>8.9146121641167191E-15</c:v>
                </c:pt>
                <c:pt idx="438">
                  <c:v>5.8297254392196306E-15</c:v>
                </c:pt>
                <c:pt idx="439">
                  <c:v>3.80328157979566E-15</c:v>
                </c:pt>
                <c:pt idx="440">
                  <c:v>2.4753327597748006E-15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3D-4942-BE3D-D11569CB530C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3D-4942-BE3D-D11569CB530C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3.0197656111305997E-25</c:v>
                </c:pt>
                <c:pt idx="1">
                  <c:v>5.178981029029067E-25</c:v>
                </c:pt>
                <c:pt idx="2">
                  <c:v>8.8609469436073331E-25</c:v>
                </c:pt>
                <c:pt idx="3">
                  <c:v>1.5124488048142744E-24</c:v>
                </c:pt>
                <c:pt idx="4">
                  <c:v>2.5754075282756057E-24</c:v>
                </c:pt>
                <c:pt idx="5">
                  <c:v>4.3749789683033416E-24</c:v>
                </c:pt>
                <c:pt idx="6">
                  <c:v>7.4143094684978716E-24</c:v>
                </c:pt>
                <c:pt idx="7">
                  <c:v>1.2535168604456716E-23</c:v>
                </c:pt>
                <c:pt idx="8">
                  <c:v>2.1142404682733252E-23</c:v>
                </c:pt>
                <c:pt idx="9">
                  <c:v>3.5574869346098594E-23</c:v>
                </c:pt>
                <c:pt idx="10">
                  <c:v>5.9716861829057863E-23</c:v>
                </c:pt>
                <c:pt idx="11">
                  <c:v>1.0000353946275752E-22</c:v>
                </c:pt>
                <c:pt idx="12">
                  <c:v>1.670700092547792E-22</c:v>
                </c:pt>
                <c:pt idx="13">
                  <c:v>2.784494426042571E-22</c:v>
                </c:pt>
                <c:pt idx="14">
                  <c:v>4.6297649208772112E-22</c:v>
                </c:pt>
                <c:pt idx="15">
                  <c:v>7.6795585899065335E-22</c:v>
                </c:pt>
                <c:pt idx="16">
                  <c:v>1.2708032217827007E-21</c:v>
                </c:pt>
                <c:pt idx="17">
                  <c:v>2.0979014698561843E-21</c:v>
                </c:pt>
                <c:pt idx="18">
                  <c:v>3.4550679922084151E-21</c:v>
                </c:pt>
                <c:pt idx="19">
                  <c:v>5.6766594388740849E-21</c:v>
                </c:pt>
                <c:pt idx="20">
                  <c:v>9.3045165625122974E-21</c:v>
                </c:pt>
                <c:pt idx="21">
                  <c:v>1.521456420663519E-20</c:v>
                </c:pt>
                <c:pt idx="22">
                  <c:v>2.4819324218078508E-20</c:v>
                </c:pt>
                <c:pt idx="23">
                  <c:v>4.0391047694377428E-20</c:v>
                </c:pt>
                <c:pt idx="24">
                  <c:v>6.5576014102336779E-20</c:v>
                </c:pt>
                <c:pt idx="25">
                  <c:v>1.0621103565170994E-19</c:v>
                </c:pt>
                <c:pt idx="26">
                  <c:v>1.7161648507475468E-19</c:v>
                </c:pt>
                <c:pt idx="27">
                  <c:v>2.7663880066536441E-19</c:v>
                </c:pt>
                <c:pt idx="28">
                  <c:v>4.4486876522555741E-19</c:v>
                </c:pt>
                <c:pt idx="29">
                  <c:v>7.1369962236752281E-19</c:v>
                </c:pt>
                <c:pt idx="30">
                  <c:v>1.1422567958775345E-18</c:v>
                </c:pt>
                <c:pt idx="31">
                  <c:v>1.8237981269177037E-18</c:v>
                </c:pt>
                <c:pt idx="32">
                  <c:v>2.9050560179898728E-18</c:v>
                </c:pt>
                <c:pt idx="33">
                  <c:v>4.6163315035581562E-18</c:v>
                </c:pt>
                <c:pt idx="34">
                  <c:v>7.3181986949331658E-18</c:v>
                </c:pt>
                <c:pt idx="35">
                  <c:v>1.1573804344949162E-17</c:v>
                </c:pt>
                <c:pt idx="36">
                  <c:v>1.8260505979661061E-17</c:v>
                </c:pt>
                <c:pt idx="37">
                  <c:v>2.8741816304981047E-17</c:v>
                </c:pt>
                <c:pt idx="38">
                  <c:v>4.5131559737381957E-17</c:v>
                </c:pt>
                <c:pt idx="39">
                  <c:v>7.0698664136128112E-17</c:v>
                </c:pt>
                <c:pt idx="40">
                  <c:v>1.1048588636235494E-16</c:v>
                </c:pt>
                <c:pt idx="41">
                  <c:v>1.7225313384950506E-16</c:v>
                </c:pt>
                <c:pt idx="42">
                  <c:v>2.679120152521398E-16</c:v>
                </c:pt>
                <c:pt idx="43">
                  <c:v>4.1570187370672934E-16</c:v>
                </c:pt>
                <c:pt idx="44">
                  <c:v>6.4348215039616808E-16</c:v>
                </c:pt>
                <c:pt idx="45">
                  <c:v>9.937010726221531E-16</c:v>
                </c:pt>
                <c:pt idx="46">
                  <c:v>1.5308750480183736E-15</c:v>
                </c:pt>
                <c:pt idx="47">
                  <c:v>2.352818694022506E-15</c:v>
                </c:pt>
                <c:pt idx="48">
                  <c:v>3.6074632180886254E-15</c:v>
                </c:pt>
                <c:pt idx="49">
                  <c:v>5.517979633665898E-15</c:v>
                </c:pt>
                <c:pt idx="50">
                  <c:v>8.4202116252802769E-15</c:v>
                </c:pt>
                <c:pt idx="51">
                  <c:v>1.2818306518517684E-14</c:v>
                </c:pt>
                <c:pt idx="52">
                  <c:v>1.9467179367047558E-14</c:v>
                </c:pt>
                <c:pt idx="53">
                  <c:v>2.9494439042881695E-14</c:v>
                </c:pt>
                <c:pt idx="54">
                  <c:v>4.45801970175309E-14</c:v>
                </c:pt>
                <c:pt idx="55">
                  <c:v>6.7221555662892536E-14</c:v>
                </c:pt>
                <c:pt idx="56">
                  <c:v>1.0112065334312596E-13</c:v>
                </c:pt>
                <c:pt idx="57">
                  <c:v>1.5175251868281548E-13</c:v>
                </c:pt>
                <c:pt idx="58">
                  <c:v>2.271939079917502E-13</c:v>
                </c:pt>
                <c:pt idx="59">
                  <c:v>3.3932994696346006E-13</c:v>
                </c:pt>
                <c:pt idx="60">
                  <c:v>5.0560624546883563E-13</c:v>
                </c:pt>
                <c:pt idx="61">
                  <c:v>7.515664833678052E-13</c:v>
                </c:pt>
                <c:pt idx="62">
                  <c:v>1.114518065150814E-12</c:v>
                </c:pt>
                <c:pt idx="63">
                  <c:v>1.6488135754316441E-12</c:v>
                </c:pt>
                <c:pt idx="64">
                  <c:v>2.4334404959879847E-12</c:v>
                </c:pt>
                <c:pt idx="65">
                  <c:v>3.5828996303663748E-12</c:v>
                </c:pt>
                <c:pt idx="66">
                  <c:v>5.2627566450091296E-12</c:v>
                </c:pt>
                <c:pt idx="67">
                  <c:v>7.7118161883864908E-12</c:v>
                </c:pt>
                <c:pt idx="68">
                  <c:v>1.1273656199364502E-11</c:v>
                </c:pt>
                <c:pt idx="69">
                  <c:v>1.6441356235972264E-11</c:v>
                </c:pt>
                <c:pt idx="70">
                  <c:v>2.3920774035104405E-11</c:v>
                </c:pt>
                <c:pt idx="71">
                  <c:v>3.471982716733091E-11</c:v>
                </c:pt>
                <c:pt idx="72">
                  <c:v>5.0274136270761574E-11</c:v>
                </c:pt>
                <c:pt idx="73">
                  <c:v>7.2623373546169929E-11</c:v>
                </c:pt>
                <c:pt idx="74">
                  <c:v>1.046581271299671E-10</c:v>
                </c:pt>
                <c:pt idx="75">
                  <c:v>1.5046456616281903E-10</c:v>
                </c:pt>
                <c:pt idx="76">
                  <c:v>2.1580438024352075E-10</c:v>
                </c:pt>
                <c:pt idx="77">
                  <c:v>3.0878131610846003E-10</c:v>
                </c:pt>
                <c:pt idx="78">
                  <c:v>4.4076440380721777E-10</c:v>
                </c:pt>
                <c:pt idx="79">
                  <c:v>6.2766332789725139E-10</c:v>
                </c:pt>
                <c:pt idx="80">
                  <c:v>8.9168557189907606E-10</c:v>
                </c:pt>
                <c:pt idx="81">
                  <c:v>1.2637508702555097E-9</c:v>
                </c:pt>
                <c:pt idx="82">
                  <c:v>1.7867999870428662E-9</c:v>
                </c:pt>
                <c:pt idx="83">
                  <c:v>2.520316946314178E-9</c:v>
                </c:pt>
                <c:pt idx="84">
                  <c:v>3.5464931526792124E-9</c:v>
                </c:pt>
                <c:pt idx="85">
                  <c:v>4.9786069409861979E-9</c:v>
                </c:pt>
                <c:pt idx="86">
                  <c:v>6.9723841141856755E-9</c:v>
                </c:pt>
                <c:pt idx="87">
                  <c:v>9.7413583687195591E-9</c:v>
                </c:pt>
                <c:pt idx="88">
                  <c:v>1.3577583728223413E-8</c:v>
                </c:pt>
                <c:pt idx="89">
                  <c:v>1.8879488050338678E-8</c:v>
                </c:pt>
                <c:pt idx="90">
                  <c:v>2.6189227854207201E-8</c:v>
                </c:pt>
                <c:pt idx="91">
                  <c:v>3.6242649058838872E-8</c:v>
                </c:pt>
                <c:pt idx="92">
                  <c:v>5.0035925187611284E-8</c:v>
                </c:pt>
                <c:pt idx="93">
                  <c:v>6.8914196812523462E-8</c:v>
                </c:pt>
                <c:pt idx="94">
                  <c:v>9.4689152496478532E-8</c:v>
                </c:pt>
                <c:pt idx="95">
                  <c:v>1.2979457155135665E-7</c:v>
                </c:pt>
                <c:pt idx="96">
                  <c:v>1.7749151690940274E-7</c:v>
                </c:pt>
                <c:pt idx="97">
                  <c:v>2.4213827740257673E-7</c:v>
                </c:pt>
                <c:pt idx="98">
                  <c:v>3.2954450545925873E-7</c:v>
                </c:pt>
                <c:pt idx="99">
                  <c:v>4.474345171319238E-7</c:v>
                </c:pt>
                <c:pt idx="100">
                  <c:v>6.0605171038944485E-7</c:v>
                </c:pt>
                <c:pt idx="101">
                  <c:v>8.1894487553233623E-7</c:v>
                </c:pt>
                <c:pt idx="102">
                  <c:v>1.1039882594258721E-6</c:v>
                </c:pt>
                <c:pt idx="103">
                  <c:v>1.4847011397516483E-6</c:v>
                </c:pt>
                <c:pt idx="104">
                  <c:v>1.9919500170928412E-6</c:v>
                </c:pt>
                <c:pt idx="105">
                  <c:v>2.66613812606321E-6</c:v>
                </c:pt>
                <c:pt idx="106">
                  <c:v>3.560013744121551E-6</c:v>
                </c:pt>
                <c:pt idx="107">
                  <c:v>4.7422618643292934E-6</c:v>
                </c:pt>
                <c:pt idx="108">
                  <c:v>6.3020845354921368E-6</c:v>
                </c:pt>
                <c:pt idx="109">
                  <c:v>8.3550251448744779E-6</c:v>
                </c:pt>
                <c:pt idx="110">
                  <c:v>1.105035299089773E-5</c:v>
                </c:pt>
                <c:pt idx="111">
                  <c:v>1.458039885068422E-5</c:v>
                </c:pt>
                <c:pt idx="112">
                  <c:v>1.9192322433716661E-5</c:v>
                </c:pt>
                <c:pt idx="113">
                  <c:v>2.520290157252395E-5</c:v>
                </c:pt>
                <c:pt idx="114">
                  <c:v>3.3017064121095849E-5</c:v>
                </c:pt>
                <c:pt idx="115">
                  <c:v>4.3151040682432419E-5</c:v>
                </c:pt>
                <c:pt idx="116">
                  <c:v>5.6261203861492888E-5</c:v>
                </c:pt>
                <c:pt idx="117">
                  <c:v>7.3179882688421242E-5</c:v>
                </c:pt>
                <c:pt idx="118">
                  <c:v>9.4959704711586662E-5</c:v>
                </c:pt>
                <c:pt idx="119">
                  <c:v>1.229283291513463E-4</c:v>
                </c:pt>
                <c:pt idx="120">
                  <c:v>1.5875579916352304E-4</c:v>
                </c:pt>
                <c:pt idx="121">
                  <c:v>2.0453716699766783E-4</c:v>
                </c:pt>
                <c:pt idx="122">
                  <c:v>2.6289354049934118E-4</c:v>
                </c:pt>
                <c:pt idx="123">
                  <c:v>3.3709527131443575E-4</c:v>
                </c:pt>
                <c:pt idx="124">
                  <c:v>4.3121166298103084E-4</c:v>
                </c:pt>
                <c:pt idx="125">
                  <c:v>5.5029232971969975E-4</c:v>
                </c:pt>
                <c:pt idx="126">
                  <c:v>7.0058619303863413E-4</c:v>
                </c:pt>
                <c:pt idx="127">
                  <c:v>8.8980507187911206E-4</c:v>
                </c:pt>
                <c:pt idx="128">
                  <c:v>1.1274399109795221E-3</c:v>
                </c:pt>
                <c:pt idx="129">
                  <c:v>1.4251389084896644E-3</c:v>
                </c:pt>
                <c:pt idx="130">
                  <c:v>1.7971581532196094E-3</c:v>
                </c:pt>
                <c:pt idx="131">
                  <c:v>2.2608968678382631E-3</c:v>
                </c:pt>
                <c:pt idx="132">
                  <c:v>2.8375309777592113E-3</c:v>
                </c:pt>
                <c:pt idx="133">
                  <c:v>3.552760483879959E-3</c:v>
                </c:pt>
                <c:pt idx="134">
                  <c:v>4.4376880040711839E-3</c:v>
                </c:pt>
                <c:pt idx="135">
                  <c:v>5.5298478515274059E-3</c:v>
                </c:pt>
                <c:pt idx="136">
                  <c:v>6.8744071198911742E-3</c:v>
                </c:pt>
                <c:pt idx="137">
                  <c:v>8.5255624204572146E-3</c:v>
                </c:pt>
                <c:pt idx="138">
                  <c:v>1.0548158132617808E-2</c:v>
                </c:pt>
                <c:pt idx="139">
                  <c:v>1.301955424270658E-2</c:v>
                </c:pt>
                <c:pt idx="140">
                  <c:v>1.6031774006025661E-2</c:v>
                </c:pt>
                <c:pt idx="141">
                  <c:v>1.9693963708465653E-2</c:v>
                </c:pt>
                <c:pt idx="142">
                  <c:v>2.4135198652205272E-2</c:v>
                </c:pt>
                <c:pt idx="143">
                  <c:v>2.9507671056439894E-2</c:v>
                </c:pt>
                <c:pt idx="144">
                  <c:v>3.5990296748018104E-2</c:v>
                </c:pt>
                <c:pt idx="145">
                  <c:v>4.379277820446506E-2</c:v>
                </c:pt>
                <c:pt idx="146">
                  <c:v>5.316016157688943E-2</c:v>
                </c:pt>
                <c:pt idx="147">
                  <c:v>6.4377924624863053E-2</c:v>
                </c:pt>
                <c:pt idx="148">
                  <c:v>7.7777630891591149E-2</c:v>
                </c:pt>
                <c:pt idx="149">
                  <c:v>9.3743182779590456E-2</c:v>
                </c:pt>
                <c:pt idx="150">
                  <c:v>0.11271770229355484</c:v>
                </c:pt>
                <c:pt idx="151">
                  <c:v>0.13521106293540325</c:v>
                </c:pt>
                <c:pt idx="152">
                  <c:v>0.16180808940686542</c:v>
                </c:pt>
                <c:pt idx="153">
                  <c:v>0.19317743324564959</c:v>
                </c:pt>
                <c:pt idx="154">
                  <c:v>0.23008112215481327</c:v>
                </c:pt>
                <c:pt idx="155">
                  <c:v>0.27338476846509313</c:v>
                </c:pt>
                <c:pt idx="156">
                  <c:v>0.32406840780910751</c:v>
                </c:pt>
                <c:pt idx="157">
                  <c:v>0.38323792263397566</c:v>
                </c:pt>
                <c:pt idx="158">
                  <c:v>0.45213698663013785</c:v>
                </c:pt>
                <c:pt idx="159">
                  <c:v>0.53215944555873118</c:v>
                </c:pt>
                <c:pt idx="160">
                  <c:v>0.62486202743091335</c:v>
                </c:pt>
                <c:pt idx="161">
                  <c:v>0.73197725071515796</c:v>
                </c:pt>
                <c:pt idx="162">
                  <c:v>0.85542637348765505</c:v>
                </c:pt>
                <c:pt idx="163">
                  <c:v>0.99733219954782459</c:v>
                </c:pt>
                <c:pt idx="164">
                  <c:v>1.1600315299385782</c:v>
                </c:pt>
                <c:pt idx="165">
                  <c:v>1.3460870205768982</c:v>
                </c:pt>
                <c:pt idx="166">
                  <c:v>1.5582981794476558</c:v>
                </c:pt>
                <c:pt idx="167">
                  <c:v>1.7997112107684363</c:v>
                </c:pt>
                <c:pt idx="168">
                  <c:v>2.0736273895090784</c:v>
                </c:pt>
                <c:pt idx="169">
                  <c:v>2.3836096285382826</c:v>
                </c:pt>
                <c:pt idx="170">
                  <c:v>2.7334868834272816</c:v>
                </c:pt>
                <c:pt idx="171">
                  <c:v>3.1273560275703325</c:v>
                </c:pt>
                <c:pt idx="172">
                  <c:v>3.5695808238115543</c:v>
                </c:pt>
                <c:pt idx="173">
                  <c:v>4.0647876192238668</c:v>
                </c:pt>
                <c:pt idx="174">
                  <c:v>4.6178573980628421</c:v>
                </c:pt>
                <c:pt idx="175">
                  <c:v>5.2339138451443956</c:v>
                </c:pt>
                <c:pt idx="176">
                  <c:v>5.9183070987954896</c:v>
                </c:pt>
                <c:pt idx="177">
                  <c:v>6.6765929097837855</c:v>
                </c:pt>
                <c:pt idx="178">
                  <c:v>7.5145069707447085</c:v>
                </c:pt>
                <c:pt idx="179">
                  <c:v>8.4379342398679569</c:v>
                </c:pt>
                <c:pt idx="180">
                  <c:v>9.4528731529929058</c:v>
                </c:pt>
                <c:pt idx="181">
                  <c:v>10.565394699506667</c:v>
                </c:pt>
                <c:pt idx="182">
                  <c:v>11.781596428922722</c:v>
                </c:pt>
                <c:pt idx="183">
                  <c:v>13.10755155576874</c:v>
                </c:pt>
                <c:pt idx="184">
                  <c:v>14.549253439082827</c:v>
                </c:pt>
                <c:pt idx="185">
                  <c:v>16.11255582768144</c:v>
                </c:pt>
                <c:pt idx="186">
                  <c:v>17.803109381315107</c:v>
                </c:pt>
                <c:pt idx="187">
                  <c:v>19.626295098405866</c:v>
                </c:pt>
                <c:pt idx="188">
                  <c:v>21.587155400467665</c:v>
                </c:pt>
                <c:pt idx="189">
                  <c:v>23.690323738465736</c:v>
                </c:pt>
                <c:pt idx="190">
                  <c:v>25.939953693963716</c:v>
                </c:pt>
                <c:pt idx="191">
                  <c:v>28.339648644471534</c:v>
                </c:pt>
                <c:pt idx="192">
                  <c:v>30.892393144408508</c:v>
                </c:pt>
                <c:pt idx="193">
                  <c:v>33.60048723702721</c:v>
                </c:pt>
                <c:pt idx="194">
                  <c:v>36.46548495513224</c:v>
                </c:pt>
                <c:pt idx="195">
                  <c:v>39.488138286355728</c:v>
                </c:pt>
                <c:pt idx="196">
                  <c:v>42.668347869364283</c:v>
                </c:pt>
                <c:pt idx="197">
                  <c:v>46.005121648412043</c:v>
                </c:pt>
                <c:pt idx="198">
                  <c:v>49.496542643461758</c:v>
                </c:pt>
                <c:pt idx="199">
                  <c:v>53.139746890731949</c:v>
                </c:pt>
                <c:pt idx="200">
                  <c:v>56.930912473855088</c:v>
                </c:pt>
                <c:pt idx="201">
                  <c:v>60.865260399609241</c:v>
                </c:pt>
                <c:pt idx="202">
                  <c:v>64.937067876112266</c:v>
                </c:pt>
                <c:pt idx="203">
                  <c:v>69.139694328124676</c:v>
                </c:pt>
                <c:pt idx="204">
                  <c:v>73.465620237361065</c:v>
                </c:pt>
                <c:pt idx="205">
                  <c:v>77.906498630080037</c:v>
                </c:pt>
                <c:pt idx="206">
                  <c:v>82.453218755229386</c:v>
                </c:pt>
                <c:pt idx="207">
                  <c:v>87.095981210391813</c:v>
                </c:pt>
                <c:pt idx="208">
                  <c:v>91.824383486703425</c:v>
                </c:pt>
                <c:pt idx="209">
                  <c:v>96.627514625329454</c:v>
                </c:pt>
                <c:pt idx="210">
                  <c:v>101.49405741482312</c:v>
                </c:pt>
                <c:pt idx="211">
                  <c:v>106.41239631874267</c:v>
                </c:pt>
                <c:pt idx="212">
                  <c:v>111.3707291141102</c:v>
                </c:pt>
                <c:pt idx="213">
                  <c:v>116.35718005117015</c:v>
                </c:pt>
                <c:pt idx="214">
                  <c:v>121.35991222033293</c:v>
                </c:pt>
                <c:pt idx="215">
                  <c:v>126.36723673921099</c:v>
                </c:pt>
                <c:pt idx="216">
                  <c:v>131.36771635620613</c:v>
                </c:pt>
                <c:pt idx="217">
                  <c:v>136.35026111082163</c:v>
                </c:pt>
                <c:pt idx="218">
                  <c:v>141.30421379687348</c:v>
                </c:pt>
                <c:pt idx="219">
                  <c:v>146.21942314353166</c:v>
                </c:pt>
                <c:pt idx="220">
                  <c:v>151.08630285933918</c:v>
                </c:pt>
                <c:pt idx="221">
                  <c:v>155.89587497290768</c:v>
                </c:pt>
                <c:pt idx="222">
                  <c:v>160.63979624591866</c:v>
                </c:pt>
                <c:pt idx="223">
                  <c:v>165.31036682263618</c:v>
                </c:pt>
                <c:pt idx="224">
                  <c:v>169.90052070695211</c:v>
                </c:pt>
                <c:pt idx="225">
                  <c:v>174.40379811314645</c:v>
                </c:pt>
                <c:pt idx="226">
                  <c:v>178.81430020887777</c:v>
                </c:pt>
                <c:pt idx="227">
                  <c:v>183.12662724626486</c:v>
                </c:pt>
                <c:pt idx="228">
                  <c:v>187.33580154644471</c:v>
                </c:pt>
                <c:pt idx="229">
                  <c:v>191.43717725154988</c:v>
                </c:pt>
                <c:pt idx="230">
                  <c:v>195.42633917256083</c:v>
                </c:pt>
                <c:pt idx="231">
                  <c:v>199.29899342934178</c:v>
                </c:pt>
                <c:pt idx="232">
                  <c:v>203.05085288860869</c:v>
                </c:pt>
                <c:pt idx="233">
                  <c:v>206.6775206460922</c:v>
                </c:pt>
                <c:pt idx="234">
                  <c:v>210.17437496184164</c:v>
                </c:pt>
                <c:pt idx="235">
                  <c:v>213.53645913547561</c:v>
                </c:pt>
                <c:pt idx="236">
                  <c:v>216.75837979643299</c:v>
                </c:pt>
                <c:pt idx="237">
                  <c:v>219.83421698051038</c:v>
                </c:pt>
                <c:pt idx="238">
                  <c:v>222.75744916834449</c:v>
                </c:pt>
                <c:pt idx="239">
                  <c:v>225.52089617675369</c:v>
                </c:pt>
                <c:pt idx="240">
                  <c:v>228.11668242533659</c:v>
                </c:pt>
                <c:pt idx="241">
                  <c:v>230.53622265626842</c:v>
                </c:pt>
                <c:pt idx="242">
                  <c:v>232.77023167498498</c:v>
                </c:pt>
                <c:pt idx="243">
                  <c:v>234.80875911561304</c:v>
                </c:pt>
                <c:pt idx="244">
                  <c:v>236.64124963154399</c:v>
                </c:pt>
                <c:pt idx="245">
                  <c:v>238.25662828376812</c:v>
                </c:pt>
                <c:pt idx="246">
                  <c:v>239.64341026373464</c:v>
                </c:pt>
                <c:pt idx="247">
                  <c:v>240.78983346028448</c:v>
                </c:pt>
                <c:pt idx="248">
                  <c:v>241.68401177831086</c:v>
                </c:pt>
                <c:pt idx="249">
                  <c:v>242.31410655642537</c:v>
                </c:pt>
                <c:pt idx="250">
                  <c:v>242.66851292724414</c:v>
                </c:pt>
                <c:pt idx="251">
                  <c:v>242.73605753072403</c:v>
                </c:pt>
                <c:pt idx="252">
                  <c:v>242.50620364020457</c:v>
                </c:pt>
                <c:pt idx="253">
                  <c:v>241.96925950216436</c:v>
                </c:pt>
                <c:pt idx="254">
                  <c:v>241.11658553143027</c:v>
                </c:pt>
                <c:pt idx="255">
                  <c:v>239.94079594822773</c:v>
                </c:pt>
                <c:pt idx="256">
                  <c:v>238.43595049374946</c:v>
                </c:pt>
                <c:pt idx="257">
                  <c:v>236.59773201570928</c:v>
                </c:pt>
                <c:pt idx="258">
                  <c:v>234.42360597066352</c:v>
                </c:pt>
                <c:pt idx="259">
                  <c:v>231.91295823907262</c:v>
                </c:pt>
                <c:pt idx="260">
                  <c:v>229.06720808300128</c:v>
                </c:pt>
                <c:pt idx="261">
                  <c:v>225.88989358368377</c:v>
                </c:pt>
                <c:pt idx="262">
                  <c:v>222.38672746373663</c:v>
                </c:pt>
                <c:pt idx="263">
                  <c:v>218.56562181194727</c:v>
                </c:pt>
                <c:pt idx="264">
                  <c:v>214.43668087167217</c:v>
                </c:pt>
                <c:pt idx="265">
                  <c:v>210.01216171073517</c:v>
                </c:pt>
                <c:pt idx="266">
                  <c:v>205.30640324504674</c:v>
                </c:pt>
                <c:pt idx="267">
                  <c:v>200.33572472405902</c:v>
                </c:pt>
                <c:pt idx="268">
                  <c:v>195.11829538852049</c:v>
                </c:pt>
                <c:pt idx="269">
                  <c:v>189.67397756592166</c:v>
                </c:pt>
                <c:pt idx="270">
                  <c:v>184.0241459642084</c:v>
                </c:pt>
                <c:pt idx="271">
                  <c:v>178.19148634934331</c:v>
                </c:pt>
                <c:pt idx="272">
                  <c:v>172.19977713877944</c:v>
                </c:pt>
                <c:pt idx="273">
                  <c:v>166.07365770481741</c:v>
                </c:pt>
                <c:pt idx="274">
                  <c:v>159.83838735544461</c:v>
                </c:pt>
                <c:pt idx="275">
                  <c:v>153.51959904429697</c:v>
                </c:pt>
                <c:pt idx="276">
                  <c:v>147.14305185686584</c:v>
                </c:pt>
                <c:pt idx="277">
                  <c:v>140.73438623022687</c:v>
                </c:pt>
                <c:pt idx="278">
                  <c:v>134.31888569368473</c:v>
                </c:pt>
                <c:pt idx="279">
                  <c:v>127.92124867488226</c:v>
                </c:pt>
                <c:pt idx="280">
                  <c:v>121.56537360874275</c:v>
                </c:pt>
                <c:pt idx="281">
                  <c:v>115.27416022494474</c:v>
                </c:pt>
                <c:pt idx="282">
                  <c:v>109.06932948422424</c:v>
                </c:pt>
                <c:pt idx="283">
                  <c:v>102.97126419597647</c:v>
                </c:pt>
                <c:pt idx="284">
                  <c:v>96.998871890938787</c:v>
                </c:pt>
                <c:pt idx="285">
                  <c:v>91.169471054633888</c:v>
                </c:pt>
                <c:pt idx="286">
                  <c:v>85.498701360800069</c:v>
                </c:pt>
                <c:pt idx="287">
                  <c:v>80.000458089623891</c:v>
                </c:pt>
                <c:pt idx="288">
                  <c:v>74.686850482704216</c:v>
                </c:pt>
                <c:pt idx="289">
                  <c:v>69.568183383693281</c:v>
                </c:pt>
                <c:pt idx="290">
                  <c:v>64.6529611475992</c:v>
                </c:pt>
                <c:pt idx="291">
                  <c:v>59.94791247855153</c:v>
                </c:pt>
                <c:pt idx="292">
                  <c:v>55.458034579751271</c:v>
                </c:pt>
                <c:pt idx="293">
                  <c:v>51.186654773240541</c:v>
                </c:pt>
                <c:pt idx="294">
                  <c:v>47.135507572501716</c:v>
                </c:pt>
                <c:pt idx="295">
                  <c:v>43.304825067855518</c:v>
                </c:pt>
                <c:pt idx="296">
                  <c:v>39.693438412039256</c:v>
                </c:pt>
                <c:pt idx="297">
                  <c:v>36.298888168956921</c:v>
                </c:pt>
                <c:pt idx="298">
                  <c:v>33.117541309166072</c:v>
                </c:pt>
                <c:pt idx="299">
                  <c:v>30.144712697159385</c:v>
                </c:pt>
                <c:pt idx="300">
                  <c:v>27.37478901322126</c:v>
                </c:pt>
                <c:pt idx="301">
                  <c:v>24.801353181445613</c:v>
                </c:pt>
                <c:pt idx="302">
                  <c:v>22.417307529946704</c:v>
                </c:pt>
                <c:pt idx="303">
                  <c:v>20.214994083820194</c:v>
                </c:pt>
                <c:pt idx="304">
                  <c:v>18.186310580484477</c:v>
                </c:pt>
                <c:pt idx="305">
                  <c:v>16.322820995294698</c:v>
                </c:pt>
                <c:pt idx="306">
                  <c:v>14.615859567706615</c:v>
                </c:pt>
                <c:pt idx="307">
                  <c:v>13.056627520105863</c:v>
                </c:pt>
                <c:pt idx="308">
                  <c:v>11.63628185851244</c:v>
                </c:pt>
                <c:pt idx="309">
                  <c:v>10.346015833061591</c:v>
                </c:pt>
                <c:pt idx="310">
                  <c:v>9.1771308133614653</c:v>
                </c:pt>
                <c:pt idx="311">
                  <c:v>8.1210994970398236</c:v>
                </c:pt>
                <c:pt idx="312">
                  <c:v>7.1696205171103937</c:v>
                </c:pt>
                <c:pt idx="313">
                  <c:v>6.3146646438855987</c:v>
                </c:pt>
                <c:pt idx="314">
                  <c:v>5.5485128892508975</c:v>
                </c:pt>
                <c:pt idx="315">
                  <c:v>4.8637869149155017</c:v>
                </c:pt>
                <c:pt idx="316">
                  <c:v>4.2534722219354109</c:v>
                </c:pt>
                <c:pt idx="317">
                  <c:v>3.710934656933456</c:v>
                </c:pt>
                <c:pt idx="318">
                  <c:v>3.2299308119164336</c:v>
                </c:pt>
                <c:pt idx="319">
                  <c:v>2.8046129205822394</c:v>
                </c:pt>
                <c:pt idx="320">
                  <c:v>2.4295288658981371</c:v>
                </c:pt>
                <c:pt idx="321">
                  <c:v>2.0996179130410724</c:v>
                </c:pt>
                <c:pt idx="322">
                  <c:v>1.810202770139282</c:v>
                </c:pt>
                <c:pt idx="323">
                  <c:v>1.5569785582969362</c:v>
                </c:pt>
                <c:pt idx="324">
                  <c:v>1.3359992437684001</c:v>
                </c:pt>
                <c:pt idx="325">
                  <c:v>1.1436620504774386</c:v>
                </c:pt>
                <c:pt idx="326">
                  <c:v>0.9766903318692961</c:v>
                </c:pt>
                <c:pt idx="327">
                  <c:v>0.83211533875404919</c:v>
                </c:pt>
                <c:pt idx="328">
                  <c:v>0.70725727563415286</c:v>
                </c:pt>
                <c:pt idx="329">
                  <c:v>0.59970599315345252</c:v>
                </c:pt>
                <c:pt idx="330">
                  <c:v>0.50730161975594878</c:v>
                </c:pt>
                <c:pt idx="331">
                  <c:v>0.42811539224544481</c:v>
                </c:pt>
                <c:pt idx="332">
                  <c:v>0.36043090338693873</c:v>
                </c:pt>
                <c:pt idx="333">
                  <c:v>0.30272594553746995</c:v>
                </c:pt>
                <c:pt idx="334">
                  <c:v>0.25365509295217381</c:v>
                </c:pt>
                <c:pt idx="335">
                  <c:v>0.21203313216877842</c:v>
                </c:pt>
                <c:pt idx="336">
                  <c:v>0.17681941990601199</c:v>
                </c:pt>
                <c:pt idx="337">
                  <c:v>0.14710322129386683</c:v>
                </c:pt>
                <c:pt idx="338">
                  <c:v>0.1220900579762525</c:v>
                </c:pt>
                <c:pt idx="339">
                  <c:v>0.10108907560746777</c:v>
                </c:pt>
                <c:pt idx="340">
                  <c:v>8.3501423363267963E-2</c:v>
                </c:pt>
                <c:pt idx="341">
                  <c:v>6.8809624120126589E-2</c:v>
                </c:pt>
                <c:pt idx="342">
                  <c:v>5.6567902704496735E-2</c:v>
                </c:pt>
                <c:pt idx="343">
                  <c:v>4.6393430837007463E-2</c:v>
                </c:pt>
                <c:pt idx="344">
                  <c:v>3.7958440841415697E-2</c:v>
                </c:pt>
                <c:pt idx="345">
                  <c:v>3.0983155597099975E-2</c:v>
                </c:pt>
                <c:pt idx="346">
                  <c:v>2.5229479331716792E-2</c:v>
                </c:pt>
                <c:pt idx="347">
                  <c:v>2.049539243025714E-2</c:v>
                </c:pt>
                <c:pt idx="348">
                  <c:v>1.6609993243610083E-2</c:v>
                </c:pt>
                <c:pt idx="349">
                  <c:v>1.3429130695225406E-2</c:v>
                </c:pt>
                <c:pt idx="350">
                  <c:v>1.0831573108115168E-2</c:v>
                </c:pt>
                <c:pt idx="351">
                  <c:v>8.7156609253979805E-3</c:v>
                </c:pt>
                <c:pt idx="352">
                  <c:v>6.9963937152609824E-3</c:v>
                </c:pt>
                <c:pt idx="353">
                  <c:v>5.60290489523429E-3</c:v>
                </c:pt>
                <c:pt idx="354">
                  <c:v>4.476280860392882E-3</c:v>
                </c:pt>
                <c:pt idx="355">
                  <c:v>3.5676845536672251E-3</c:v>
                </c:pt>
                <c:pt idx="356">
                  <c:v>2.8367468895475912E-3</c:v>
                </c:pt>
                <c:pt idx="357">
                  <c:v>2.2501927669085053E-3</c:v>
                </c:pt>
                <c:pt idx="358">
                  <c:v>1.7806716287848787E-3</c:v>
                </c:pt>
                <c:pt idx="359">
                  <c:v>1.4057656059235002E-3</c:v>
                </c:pt>
                <c:pt idx="360">
                  <c:v>1.1071511872907983E-3</c:v>
                </c:pt>
                <c:pt idx="361">
                  <c:v>8.6989307458240476E-4</c:v>
                </c:pt>
                <c:pt idx="362">
                  <c:v>6.8185138744118398E-4</c:v>
                </c:pt>
                <c:pt idx="363">
                  <c:v>5.3318568657518607E-4</c:v>
                </c:pt>
                <c:pt idx="364">
                  <c:v>4.1594137374954495E-4</c:v>
                </c:pt>
                <c:pt idx="365">
                  <c:v>3.2370591547260726E-4</c:v>
                </c:pt>
                <c:pt idx="366">
                  <c:v>2.5132402914191228E-4</c:v>
                </c:pt>
                <c:pt idx="367">
                  <c:v>1.9466247687911046E-4</c:v>
                </c:pt>
                <c:pt idx="368">
                  <c:v>1.5041644531182353E-4</c:v>
                </c:pt>
                <c:pt idx="369">
                  <c:v>1.1595066219718207E-4</c:v>
                </c:pt>
                <c:pt idx="370">
                  <c:v>8.9169426544899471E-5</c:v>
                </c:pt>
                <c:pt idx="371">
                  <c:v>6.8410621364968353E-5</c:v>
                </c:pt>
                <c:pt idx="372">
                  <c:v>5.2359550648138609E-5</c:v>
                </c:pt>
                <c:pt idx="373">
                  <c:v>3.997910748613719E-5</c:v>
                </c:pt>
                <c:pt idx="374">
                  <c:v>3.0453350463997339E-5</c:v>
                </c:pt>
                <c:pt idx="375">
                  <c:v>2.3142051911097121E-5</c:v>
                </c:pt>
                <c:pt idx="376">
                  <c:v>1.7544194702310454E-5</c:v>
                </c:pt>
                <c:pt idx="377">
                  <c:v>1.3268743564063595E-5</c:v>
                </c:pt>
                <c:pt idx="378">
                  <c:v>1.0011310853682389E-5</c:v>
                </c:pt>
                <c:pt idx="379">
                  <c:v>7.5355832402280557E-6</c:v>
                </c:pt>
                <c:pt idx="380">
                  <c:v>5.6585814595345685E-6</c:v>
                </c:pt>
                <c:pt idx="381">
                  <c:v>4.2389963767093545E-6</c:v>
                </c:pt>
                <c:pt idx="382">
                  <c:v>3.1679862482623931E-6</c:v>
                </c:pt>
                <c:pt idx="383">
                  <c:v>2.3619369293002755E-6</c:v>
                </c:pt>
                <c:pt idx="384">
                  <c:v>1.7567827928538773E-6</c:v>
                </c:pt>
                <c:pt idx="385">
                  <c:v>1.3035647342236291E-6</c:v>
                </c:pt>
                <c:pt idx="386">
                  <c:v>9.6496574267644189E-7</c:v>
                </c:pt>
                <c:pt idx="387">
                  <c:v>7.1261661757027213E-7</c:v>
                </c:pt>
                <c:pt idx="388">
                  <c:v>5.2500658451072266E-7</c:v>
                </c:pt>
                <c:pt idx="389">
                  <c:v>3.8586759499235152E-7</c:v>
                </c:pt>
                <c:pt idx="390">
                  <c:v>2.8292844829143491E-7</c:v>
                </c:pt>
                <c:pt idx="391">
                  <c:v>2.0695678882617343E-7</c:v>
                </c:pt>
                <c:pt idx="392">
                  <c:v>1.5102452734319996E-7</c:v>
                </c:pt>
                <c:pt idx="393">
                  <c:v>1.0994615360950038E-7</c:v>
                </c:pt>
                <c:pt idx="394">
                  <c:v>7.9850445180310924E-8</c:v>
                </c:pt>
                <c:pt idx="395">
                  <c:v>5.7854798843530313E-8</c:v>
                </c:pt>
                <c:pt idx="396">
                  <c:v>4.1818281132124194E-8</c:v>
                </c:pt>
                <c:pt idx="397">
                  <c:v>3.0154887377902454E-8</c:v>
                </c:pt>
                <c:pt idx="398">
                  <c:v>2.169271875464942E-8</c:v>
                </c:pt>
                <c:pt idx="399">
                  <c:v>1.5568078101752946E-8</c:v>
                </c:pt>
                <c:pt idx="400">
                  <c:v>1.1146044127164037E-8</c:v>
                </c:pt>
                <c:pt idx="401">
                  <c:v>7.9610665459987485E-9</c:v>
                </c:pt>
                <c:pt idx="402">
                  <c:v>5.6726565394319201E-9</c:v>
                </c:pt>
                <c:pt idx="403">
                  <c:v>4.0324265244445822E-9</c:v>
                </c:pt>
                <c:pt idx="404">
                  <c:v>2.8596387547640593E-9</c:v>
                </c:pt>
                <c:pt idx="405">
                  <c:v>2.0231152456593876E-9</c:v>
                </c:pt>
                <c:pt idx="406">
                  <c:v>1.4278901849975193E-9</c:v>
                </c:pt>
                <c:pt idx="407">
                  <c:v>1.0053880763595991E-9</c:v>
                </c:pt>
                <c:pt idx="408">
                  <c:v>7.062157325677423E-10</c:v>
                </c:pt>
                <c:pt idx="409">
                  <c:v>4.9488669932151877E-10</c:v>
                </c:pt>
                <c:pt idx="410">
                  <c:v>3.4597037362486859E-10</c:v>
                </c:pt>
                <c:pt idx="411">
                  <c:v>2.4128858374049417E-10</c:v>
                </c:pt>
                <c:pt idx="412">
                  <c:v>1.6788015931173815E-10</c:v>
                </c:pt>
                <c:pt idx="413">
                  <c:v>1.1652703749299941E-10</c:v>
                </c:pt>
                <c:pt idx="414">
                  <c:v>8.0689824740647643E-11</c:v>
                </c:pt>
                <c:pt idx="415">
                  <c:v>5.5741104871338574E-11</c:v>
                </c:pt>
                <c:pt idx="416">
                  <c:v>3.8414670031299572E-11</c:v>
                </c:pt>
                <c:pt idx="417">
                  <c:v>2.6410910579134619E-11</c:v>
                </c:pt>
                <c:pt idx="418">
                  <c:v>1.811483471415156E-11</c:v>
                </c:pt>
                <c:pt idx="419">
                  <c:v>1.2395102136492294E-11</c:v>
                </c:pt>
                <c:pt idx="420">
                  <c:v>8.4611730341681114E-12</c:v>
                </c:pt>
                <c:pt idx="421">
                  <c:v>5.7620334649645816E-12</c:v>
                </c:pt>
                <c:pt idx="422">
                  <c:v>3.9145848276541726E-12</c:v>
                </c:pt>
                <c:pt idx="423">
                  <c:v>2.6531412581009627E-12</c:v>
                </c:pt>
                <c:pt idx="424">
                  <c:v>1.7939063629861246E-12</c:v>
                </c:pt>
                <c:pt idx="425">
                  <c:v>1.2100516261796476E-12</c:v>
                </c:pt>
                <c:pt idx="426">
                  <c:v>8.142781122187947E-13</c:v>
                </c:pt>
                <c:pt idx="427">
                  <c:v>5.4664622667151284E-13</c:v>
                </c:pt>
                <c:pt idx="428">
                  <c:v>3.6610417382349498E-13</c:v>
                </c:pt>
                <c:pt idx="429">
                  <c:v>2.4460635583536504E-13</c:v>
                </c:pt>
                <c:pt idx="430">
                  <c:v>1.6304051058276596E-13</c:v>
                </c:pt>
                <c:pt idx="431">
                  <c:v>1.0841466885972263E-13</c:v>
                </c:pt>
                <c:pt idx="432">
                  <c:v>7.1919274919555545E-14</c:v>
                </c:pt>
                <c:pt idx="433">
                  <c:v>4.7595652437386845E-14</c:v>
                </c:pt>
                <c:pt idx="434">
                  <c:v>3.1423459802224653E-14</c:v>
                </c:pt>
                <c:pt idx="435">
                  <c:v>2.0696906968999841E-14</c:v>
                </c:pt>
                <c:pt idx="436">
                  <c:v>1.3599458820343273E-14</c:v>
                </c:pt>
                <c:pt idx="437">
                  <c:v>8.9146138642754486E-15</c:v>
                </c:pt>
                <c:pt idx="438">
                  <c:v>5.8297264680598889E-15</c:v>
                </c:pt>
                <c:pt idx="439">
                  <c:v>3.8032822009094345E-15</c:v>
                </c:pt>
                <c:pt idx="440">
                  <c:v>2.4753331338501608E-15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63D-4942-BE3D-D11569CB530C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  <c:pt idx="441">
                  <c:v>390.50370012622602</c:v>
                </c:pt>
                <c:pt idx="442">
                  <c:v>390.45370012622607</c:v>
                </c:pt>
                <c:pt idx="443">
                  <c:v>390.40370012622611</c:v>
                </c:pt>
                <c:pt idx="444">
                  <c:v>390.35370012622616</c:v>
                </c:pt>
                <c:pt idx="445">
                  <c:v>390.3037001262262</c:v>
                </c:pt>
                <c:pt idx="446">
                  <c:v>390.25370012622625</c:v>
                </c:pt>
                <c:pt idx="447">
                  <c:v>390.20370012622629</c:v>
                </c:pt>
                <c:pt idx="448">
                  <c:v>390.15370012622634</c:v>
                </c:pt>
                <c:pt idx="449">
                  <c:v>390.10370012622639</c:v>
                </c:pt>
                <c:pt idx="450">
                  <c:v>390.05370012622643</c:v>
                </c:pt>
                <c:pt idx="451">
                  <c:v>390.00370012622648</c:v>
                </c:pt>
                <c:pt idx="452">
                  <c:v>389.95370012622652</c:v>
                </c:pt>
                <c:pt idx="453">
                  <c:v>389.90370012622657</c:v>
                </c:pt>
                <c:pt idx="454">
                  <c:v>389.85370012622661</c:v>
                </c:pt>
                <c:pt idx="455">
                  <c:v>389.80370012622666</c:v>
                </c:pt>
                <c:pt idx="456">
                  <c:v>389.7537001262267</c:v>
                </c:pt>
                <c:pt idx="457">
                  <c:v>389.70370012622675</c:v>
                </c:pt>
                <c:pt idx="458">
                  <c:v>389.65370012622679</c:v>
                </c:pt>
                <c:pt idx="459">
                  <c:v>389.60370012622684</c:v>
                </c:pt>
                <c:pt idx="460">
                  <c:v>389.55370012622689</c:v>
                </c:pt>
                <c:pt idx="461">
                  <c:v>389.50370012622693</c:v>
                </c:pt>
                <c:pt idx="462">
                  <c:v>389.45370012622698</c:v>
                </c:pt>
                <c:pt idx="463">
                  <c:v>389.40370012622702</c:v>
                </c:pt>
                <c:pt idx="464">
                  <c:v>389.35370012622707</c:v>
                </c:pt>
                <c:pt idx="465">
                  <c:v>389.30370012622711</c:v>
                </c:pt>
                <c:pt idx="466">
                  <c:v>389.25370012622716</c:v>
                </c:pt>
                <c:pt idx="467">
                  <c:v>389.2037001262272</c:v>
                </c:pt>
                <c:pt idx="468">
                  <c:v>389.15370012622725</c:v>
                </c:pt>
                <c:pt idx="469">
                  <c:v>389.1037001262273</c:v>
                </c:pt>
                <c:pt idx="470">
                  <c:v>389.05370012622734</c:v>
                </c:pt>
                <c:pt idx="471">
                  <c:v>389.00370012622739</c:v>
                </c:pt>
                <c:pt idx="472">
                  <c:v>388.95370012622743</c:v>
                </c:pt>
                <c:pt idx="473">
                  <c:v>388.90370012622748</c:v>
                </c:pt>
                <c:pt idx="474">
                  <c:v>388.85370012622752</c:v>
                </c:pt>
                <c:pt idx="475">
                  <c:v>388.80370012622757</c:v>
                </c:pt>
                <c:pt idx="476">
                  <c:v>388.75370012622761</c:v>
                </c:pt>
                <c:pt idx="477">
                  <c:v>388.70370012622766</c:v>
                </c:pt>
                <c:pt idx="478">
                  <c:v>388.6537001262277</c:v>
                </c:pt>
                <c:pt idx="479">
                  <c:v>388.60370012622775</c:v>
                </c:pt>
                <c:pt idx="480">
                  <c:v>388.5537001262278</c:v>
                </c:pt>
                <c:pt idx="481">
                  <c:v>388.50370012622784</c:v>
                </c:pt>
                <c:pt idx="482">
                  <c:v>388.45370012622789</c:v>
                </c:pt>
                <c:pt idx="483">
                  <c:v>388.40370012622793</c:v>
                </c:pt>
                <c:pt idx="484">
                  <c:v>388.35370012622798</c:v>
                </c:pt>
                <c:pt idx="485">
                  <c:v>388.30370012622802</c:v>
                </c:pt>
                <c:pt idx="486">
                  <c:v>388.25370012622807</c:v>
                </c:pt>
                <c:pt idx="487">
                  <c:v>388.20370012622811</c:v>
                </c:pt>
                <c:pt idx="488">
                  <c:v>388.15370012622816</c:v>
                </c:pt>
                <c:pt idx="489">
                  <c:v>388.1037001262282</c:v>
                </c:pt>
                <c:pt idx="490">
                  <c:v>388.05370012622825</c:v>
                </c:pt>
                <c:pt idx="491">
                  <c:v>388.0037001262283</c:v>
                </c:pt>
                <c:pt idx="492">
                  <c:v>387.95370012622834</c:v>
                </c:pt>
                <c:pt idx="493">
                  <c:v>387.90370012622839</c:v>
                </c:pt>
                <c:pt idx="494">
                  <c:v>387.85370012622843</c:v>
                </c:pt>
                <c:pt idx="495">
                  <c:v>387.80370012622848</c:v>
                </c:pt>
                <c:pt idx="496">
                  <c:v>387.75370012622852</c:v>
                </c:pt>
                <c:pt idx="497">
                  <c:v>387.70370012622857</c:v>
                </c:pt>
                <c:pt idx="498">
                  <c:v>387.65370012622861</c:v>
                </c:pt>
                <c:pt idx="499">
                  <c:v>387.60370012622866</c:v>
                </c:pt>
                <c:pt idx="500">
                  <c:v>387.5537001262287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-17.390545506859667</c:v>
                </c:pt>
                <c:pt idx="1">
                  <c:v>22.653722159009135</c:v>
                </c:pt>
                <c:pt idx="2">
                  <c:v>14.69798982487805</c:v>
                </c:pt>
                <c:pt idx="3">
                  <c:v>-8.2577425092530348</c:v>
                </c:pt>
                <c:pt idx="4">
                  <c:v>7.7865251566157667</c:v>
                </c:pt>
                <c:pt idx="5">
                  <c:v>0.83079282248468189</c:v>
                </c:pt>
                <c:pt idx="6">
                  <c:v>-15.124939511646403</c:v>
                </c:pt>
                <c:pt idx="7">
                  <c:v>4.9193281542223986</c:v>
                </c:pt>
                <c:pt idx="8">
                  <c:v>1.9635958200913137</c:v>
                </c:pt>
                <c:pt idx="9">
                  <c:v>4.0078634859602289</c:v>
                </c:pt>
                <c:pt idx="10">
                  <c:v>5.2131151829030387E-2</c:v>
                </c:pt>
                <c:pt idx="11">
                  <c:v>2.0963988176979456</c:v>
                </c:pt>
                <c:pt idx="12">
                  <c:v>-2.859333516433253</c:v>
                </c:pt>
                <c:pt idx="13">
                  <c:v>6.1849341494356622</c:v>
                </c:pt>
                <c:pt idx="14">
                  <c:v>-4.7707981846954226</c:v>
                </c:pt>
                <c:pt idx="15">
                  <c:v>-8.7265305188266211</c:v>
                </c:pt>
                <c:pt idx="16">
                  <c:v>5.3177371470422941</c:v>
                </c:pt>
                <c:pt idx="17">
                  <c:v>56.362004812911209</c:v>
                </c:pt>
                <c:pt idx="18">
                  <c:v>-19.593727521219989</c:v>
                </c:pt>
                <c:pt idx="19">
                  <c:v>11.450540144648926</c:v>
                </c:pt>
                <c:pt idx="20">
                  <c:v>21.494807810517841</c:v>
                </c:pt>
                <c:pt idx="21">
                  <c:v>4.5390754763866425</c:v>
                </c:pt>
                <c:pt idx="22">
                  <c:v>16.583343142255558</c:v>
                </c:pt>
                <c:pt idx="23">
                  <c:v>1.6276108081244729</c:v>
                </c:pt>
                <c:pt idx="24">
                  <c:v>-21.328121526006726</c:v>
                </c:pt>
                <c:pt idx="25">
                  <c:v>5.7161461398621896</c:v>
                </c:pt>
                <c:pt idx="26">
                  <c:v>-4.239586194269009</c:v>
                </c:pt>
                <c:pt idx="27">
                  <c:v>3.8046814715999062</c:v>
                </c:pt>
                <c:pt idx="28">
                  <c:v>6.8489491374688214</c:v>
                </c:pt>
                <c:pt idx="29">
                  <c:v>9.8932168033376229</c:v>
                </c:pt>
                <c:pt idx="30">
                  <c:v>8.9374844692065381</c:v>
                </c:pt>
                <c:pt idx="31">
                  <c:v>2.9817521350754532</c:v>
                </c:pt>
                <c:pt idx="32">
                  <c:v>13.026019800944255</c:v>
                </c:pt>
                <c:pt idx="33">
                  <c:v>5.0702874668131699</c:v>
                </c:pt>
                <c:pt idx="34">
                  <c:v>-1.8854448673179149</c:v>
                </c:pt>
                <c:pt idx="35">
                  <c:v>31.158822798550887</c:v>
                </c:pt>
                <c:pt idx="36">
                  <c:v>6.2030904644198017</c:v>
                </c:pt>
                <c:pt idx="37">
                  <c:v>-3.7526418697113968</c:v>
                </c:pt>
                <c:pt idx="38">
                  <c:v>11.291625796157518</c:v>
                </c:pt>
                <c:pt idx="39">
                  <c:v>-6.6641065379735664</c:v>
                </c:pt>
                <c:pt idx="40">
                  <c:v>10.380161127895235</c:v>
                </c:pt>
                <c:pt idx="41">
                  <c:v>49.42442879376415</c:v>
                </c:pt>
                <c:pt idx="42">
                  <c:v>-11.531303540366935</c:v>
                </c:pt>
                <c:pt idx="43">
                  <c:v>27.512964125501867</c:v>
                </c:pt>
                <c:pt idx="44">
                  <c:v>8.557231791370782</c:v>
                </c:pt>
                <c:pt idx="45">
                  <c:v>-10.398500542760305</c:v>
                </c:pt>
                <c:pt idx="46">
                  <c:v>23.645767123108499</c:v>
                </c:pt>
                <c:pt idx="47">
                  <c:v>18.69003478897741</c:v>
                </c:pt>
                <c:pt idx="48">
                  <c:v>3.7343024548463255</c:v>
                </c:pt>
                <c:pt idx="49">
                  <c:v>1.778570120715125</c:v>
                </c:pt>
                <c:pt idx="50">
                  <c:v>1.8228377865840373</c:v>
                </c:pt>
                <c:pt idx="51">
                  <c:v>0.86710545245283444</c:v>
                </c:pt>
                <c:pt idx="52">
                  <c:v>3.9113731183217428</c:v>
                </c:pt>
                <c:pt idx="53">
                  <c:v>6.9556407841906482</c:v>
                </c:pt>
                <c:pt idx="54">
                  <c:v>7.9999084500594346</c:v>
                </c:pt>
                <c:pt idx="55">
                  <c:v>29.044176115928327</c:v>
                </c:pt>
                <c:pt idx="56">
                  <c:v>1.0884437817972084</c:v>
                </c:pt>
                <c:pt idx="57">
                  <c:v>-6.867288552334041</c:v>
                </c:pt>
                <c:pt idx="58">
                  <c:v>-13.823020886465201</c:v>
                </c:pt>
                <c:pt idx="59">
                  <c:v>4.2212467794036019</c:v>
                </c:pt>
                <c:pt idx="60">
                  <c:v>13.265514445272236</c:v>
                </c:pt>
                <c:pt idx="61">
                  <c:v>-22.690217888859095</c:v>
                </c:pt>
                <c:pt idx="62">
                  <c:v>14.354049777009459</c:v>
                </c:pt>
                <c:pt idx="63">
                  <c:v>-7.6016825571222739</c:v>
                </c:pt>
                <c:pt idx="64">
                  <c:v>-3.5574148912541439</c:v>
                </c:pt>
                <c:pt idx="65">
                  <c:v>6.4868527746135083</c:v>
                </c:pt>
                <c:pt idx="66">
                  <c:v>0.53112044048074358</c:v>
                </c:pt>
                <c:pt idx="67">
                  <c:v>18.575388106347209</c:v>
                </c:pt>
                <c:pt idx="68">
                  <c:v>25.61965577221245</c:v>
                </c:pt>
                <c:pt idx="69">
                  <c:v>5.6639234380761971</c:v>
                </c:pt>
                <c:pt idx="70">
                  <c:v>12.708191103937633</c:v>
                </c:pt>
                <c:pt idx="71">
                  <c:v>-33.247541230204362</c:v>
                </c:pt>
                <c:pt idx="72">
                  <c:v>18.796726435648996</c:v>
                </c:pt>
                <c:pt idx="73">
                  <c:v>-4.1590058985044385</c:v>
                </c:pt>
                <c:pt idx="74">
                  <c:v>-9.1147382326676709</c:v>
                </c:pt>
                <c:pt idx="75">
                  <c:v>3.9295294331554373</c:v>
                </c:pt>
                <c:pt idx="76">
                  <c:v>-1.0262029010411011</c:v>
                </c:pt>
                <c:pt idx="77">
                  <c:v>19.018064764734838</c:v>
                </c:pt>
                <c:pt idx="78">
                  <c:v>10.06233243047177</c:v>
                </c:pt>
                <c:pt idx="79">
                  <c:v>-18.89339990384633</c:v>
                </c:pt>
                <c:pt idx="80">
                  <c:v>-10.849132238241435</c:v>
                </c:pt>
                <c:pt idx="81">
                  <c:v>24.195135427255416</c:v>
                </c:pt>
                <c:pt idx="82">
                  <c:v>16.239403092601169</c:v>
                </c:pt>
                <c:pt idx="83">
                  <c:v>4.2836707577365649</c:v>
                </c:pt>
                <c:pt idx="84">
                  <c:v>9.3279384225793045</c:v>
                </c:pt>
                <c:pt idx="85">
                  <c:v>2.372206087015992</c:v>
                </c:pt>
                <c:pt idx="86">
                  <c:v>9.4164737508911305</c:v>
                </c:pt>
                <c:pt idx="87">
                  <c:v>12.460741413991071</c:v>
                </c:pt>
                <c:pt idx="88">
                  <c:v>-4.4949909239763528</c:v>
                </c:pt>
                <c:pt idx="89">
                  <c:v>10.549276736590658</c:v>
                </c:pt>
                <c:pt idx="90">
                  <c:v>17.593544395149721</c:v>
                </c:pt>
                <c:pt idx="91">
                  <c:v>13.637812050965213</c:v>
                </c:pt>
                <c:pt idx="92">
                  <c:v>8.6820797030408521</c:v>
                </c:pt>
                <c:pt idx="93">
                  <c:v>31.726347350031382</c:v>
                </c:pt>
                <c:pt idx="94">
                  <c:v>28.770614990125342</c:v>
                </c:pt>
                <c:pt idx="95">
                  <c:v>-3.185117379111162</c:v>
                </c:pt>
                <c:pt idx="96">
                  <c:v>12.859150239060694</c:v>
                </c:pt>
                <c:pt idx="97">
                  <c:v>-1.0965821597171512</c:v>
                </c:pt>
                <c:pt idx="98">
                  <c:v>0.94768541874553591</c:v>
                </c:pt>
                <c:pt idx="99">
                  <c:v>10.991952966724325</c:v>
                </c:pt>
                <c:pt idx="100">
                  <c:v>7.0362204739760479</c:v>
                </c:pt>
                <c:pt idx="101">
                  <c:v>15.080487926951797</c:v>
                </c:pt>
                <c:pt idx="102">
                  <c:v>19.124755307777214</c:v>
                </c:pt>
                <c:pt idx="103">
                  <c:v>-7.8309774070667499</c:v>
                </c:pt>
                <c:pt idx="104">
                  <c:v>-5.786710248446826</c:v>
                </c:pt>
                <c:pt idx="105">
                  <c:v>5.2575567432339803</c:v>
                </c:pt>
                <c:pt idx="106">
                  <c:v>0.30182351522727757</c:v>
                </c:pt>
                <c:pt idx="107">
                  <c:v>7.3460899988479591</c:v>
                </c:pt>
                <c:pt idx="108">
                  <c:v>-0.60964389510579708</c:v>
                </c:pt>
                <c:pt idx="109">
                  <c:v>14.434621717822509</c:v>
                </c:pt>
                <c:pt idx="110">
                  <c:v>5.4788866883634642</c:v>
                </c:pt>
                <c:pt idx="111">
                  <c:v>-14.476849175813481</c:v>
                </c:pt>
                <c:pt idx="112">
                  <c:v>-0.43258612186814832</c:v>
                </c:pt>
                <c:pt idx="113">
                  <c:v>-5.388324466578486</c:v>
                </c:pt>
                <c:pt idx="114">
                  <c:v>-2.3440646148721189</c:v>
                </c:pt>
                <c:pt idx="115">
                  <c:v>22.700192917020122</c:v>
                </c:pt>
                <c:pt idx="116">
                  <c:v>14.744447472725858</c:v>
                </c:pt>
                <c:pt idx="117">
                  <c:v>6.7886982199159451</c:v>
                </c:pt>
                <c:pt idx="118">
                  <c:v>-8.1670558940372757</c:v>
                </c:pt>
                <c:pt idx="119">
                  <c:v>9.877183803207199</c:v>
                </c:pt>
                <c:pt idx="120">
                  <c:v>-6.0785843583938979</c:v>
                </c:pt>
                <c:pt idx="121">
                  <c:v>-17.03436247389293</c:v>
                </c:pt>
                <c:pt idx="122">
                  <c:v>-3.9901531643975168</c:v>
                </c:pt>
                <c:pt idx="123">
                  <c:v>-3.9459597002594169</c:v>
                </c:pt>
                <c:pt idx="124">
                  <c:v>17.098213849217718</c:v>
                </c:pt>
                <c:pt idx="125">
                  <c:v>5.1423624344198942</c:v>
                </c:pt>
                <c:pt idx="126">
                  <c:v>-9.8135201935745098</c:v>
                </c:pt>
                <c:pt idx="127">
                  <c:v>18.230558253415452</c:v>
                </c:pt>
                <c:pt idx="128">
                  <c:v>0.27458828444526651</c:v>
                </c:pt>
                <c:pt idx="129">
                  <c:v>2.3185582513165577</c:v>
                </c:pt>
                <c:pt idx="130">
                  <c:v>11.362453897940743</c:v>
                </c:pt>
                <c:pt idx="131">
                  <c:v>13.406257825095039</c:v>
                </c:pt>
                <c:pt idx="132">
                  <c:v>-13.55005114314608</c:v>
                </c:pt>
                <c:pt idx="133">
                  <c:v>-21.506498706783287</c:v>
                </c:pt>
                <c:pt idx="134">
                  <c:v>-13.463115968434561</c:v>
                </c:pt>
                <c:pt idx="135">
                  <c:v>2.5800595375867839</c:v>
                </c:pt>
                <c:pt idx="136">
                  <c:v>-2.3770173558126646</c:v>
                </c:pt>
                <c:pt idx="137">
                  <c:v>11.665599154755684</c:v>
                </c:pt>
                <c:pt idx="138">
                  <c:v>-16.292155775087675</c:v>
                </c:pt>
                <c:pt idx="139">
                  <c:v>13.749640494671151</c:v>
                </c:pt>
                <c:pt idx="140">
                  <c:v>-7.209104059223252</c:v>
                </c:pt>
                <c:pt idx="141">
                  <c:v>30.831501416943109</c:v>
                </c:pt>
                <c:pt idx="142">
                  <c:v>-3.1286721521317151</c:v>
                </c:pt>
                <c:pt idx="143">
                  <c:v>-8.089776958667148</c:v>
                </c:pt>
                <c:pt idx="144">
                  <c:v>-18.051991918489811</c:v>
                </c:pt>
                <c:pt idx="145">
                  <c:v>19.984473265922656</c:v>
                </c:pt>
                <c:pt idx="146">
                  <c:v>8.0193735484190345</c:v>
                </c:pt>
                <c:pt idx="147">
                  <c:v>12.052423451239976</c:v>
                </c:pt>
                <c:pt idx="148">
                  <c:v>-11.916708589157837</c:v>
                </c:pt>
                <c:pt idx="149">
                  <c:v>-17.888406475177035</c:v>
                </c:pt>
                <c:pt idx="150">
                  <c:v>3.1368866711779155</c:v>
                </c:pt>
                <c:pt idx="151">
                  <c:v>1.1586609764049822</c:v>
                </c:pt>
                <c:pt idx="152">
                  <c:v>1.1763316158023216</c:v>
                </c:pt>
                <c:pt idx="153">
                  <c:v>-8.8107700621675473</c:v>
                </c:pt>
                <c:pt idx="154">
                  <c:v>0.1965939147920904</c:v>
                </c:pt>
                <c:pt idx="155">
                  <c:v>2.1975579343507259</c:v>
                </c:pt>
                <c:pt idx="156">
                  <c:v>-2.8088580391243734</c:v>
                </c:pt>
                <c:pt idx="157">
                  <c:v>-24.823759888080438</c:v>
                </c:pt>
                <c:pt idx="158">
                  <c:v>15.151608713792314</c:v>
                </c:pt>
                <c:pt idx="159">
                  <c:v>-6.8841460792673654</c:v>
                </c:pt>
                <c:pt idx="160">
                  <c:v>11.067419004729254</c:v>
                </c:pt>
                <c:pt idx="161">
                  <c:v>7.0045714473139249</c:v>
                </c:pt>
                <c:pt idx="162">
                  <c:v>4.9253899904103431</c:v>
                </c:pt>
                <c:pt idx="163">
                  <c:v>-0.17224816978102542</c:v>
                </c:pt>
                <c:pt idx="164">
                  <c:v>-12.290679834302864</c:v>
                </c:pt>
                <c:pt idx="165">
                  <c:v>-7.4324676590722687</c:v>
                </c:pt>
                <c:pt idx="166">
                  <c:v>8.3995888479257754</c:v>
                </c:pt>
                <c:pt idx="167">
                  <c:v>-6.7975565175260897</c:v>
                </c:pt>
                <c:pt idx="168">
                  <c:v>-9.0272050303979299</c:v>
                </c:pt>
                <c:pt idx="169">
                  <c:v>5.7070803964417802</c:v>
                </c:pt>
                <c:pt idx="170">
                  <c:v>4.4014708074216964</c:v>
                </c:pt>
                <c:pt idx="171">
                  <c:v>-2.948130670852553</c:v>
                </c:pt>
                <c:pt idx="172">
                  <c:v>23.653912198775139</c:v>
                </c:pt>
                <c:pt idx="173">
                  <c:v>-18.797026930768258</c:v>
                </c:pt>
                <c:pt idx="174">
                  <c:v>-1.3058290437384308</c:v>
                </c:pt>
                <c:pt idx="175">
                  <c:v>-10.87761782495107</c:v>
                </c:pt>
                <c:pt idx="176">
                  <c:v>-8.5177434127332479</c:v>
                </c:pt>
                <c:pt idx="177">
                  <c:v>-15.231761557852742</c:v>
                </c:pt>
                <c:pt idx="178">
                  <c:v>-5.0254079529447502</c:v>
                </c:pt>
                <c:pt idx="179">
                  <c:v>2.0954324438009166</c:v>
                </c:pt>
                <c:pt idx="180">
                  <c:v>-9.8752388034552308</c:v>
                </c:pt>
                <c:pt idx="181">
                  <c:v>-11.943492684100077</c:v>
                </c:pt>
                <c:pt idx="182">
                  <c:v>-11.11542674764733</c:v>
                </c:pt>
                <c:pt idx="183">
                  <c:v>-10.397114208624433</c:v>
                </c:pt>
                <c:pt idx="184">
                  <c:v>-5.7945484260696052</c:v>
                </c:pt>
                <c:pt idx="185">
                  <c:v>-7.3135831487994167</c:v>
                </c:pt>
                <c:pt idx="186">
                  <c:v>12.040130963435832</c:v>
                </c:pt>
                <c:pt idx="187">
                  <c:v>8.2612129122139883</c:v>
                </c:pt>
                <c:pt idx="188">
                  <c:v>5.34462027602099</c:v>
                </c:pt>
                <c:pt idx="189">
                  <c:v>-4.7142803961081654</c:v>
                </c:pt>
                <c:pt idx="190">
                  <c:v>2.0803573142627698</c:v>
                </c:pt>
                <c:pt idx="191">
                  <c:v>-29.275069970376247</c:v>
                </c:pt>
                <c:pt idx="192">
                  <c:v>-1.7835468044443061</c:v>
                </c:pt>
                <c:pt idx="193">
                  <c:v>5.5526267688057942</c:v>
                </c:pt>
                <c:pt idx="194">
                  <c:v>-21.268103283430321</c:v>
                </c:pt>
                <c:pt idx="195">
                  <c:v>7.7535110512151064</c:v>
                </c:pt>
                <c:pt idx="196">
                  <c:v>16.617569134075353</c:v>
                </c:pt>
                <c:pt idx="197">
                  <c:v>0.32506302089650774</c:v>
                </c:pt>
                <c:pt idx="198">
                  <c:v>-2.1220903082842923</c:v>
                </c:pt>
                <c:pt idx="199">
                  <c:v>-10.721026889685682</c:v>
                </c:pt>
                <c:pt idx="200">
                  <c:v>3.5320751930600949</c:v>
                </c:pt>
                <c:pt idx="201">
                  <c:v>-3.3580050668251431</c:v>
                </c:pt>
                <c:pt idx="202">
                  <c:v>-24.385544877459367</c:v>
                </c:pt>
                <c:pt idx="203">
                  <c:v>-8.5439036636028618</c:v>
                </c:pt>
                <c:pt idx="204">
                  <c:v>23.174438093029664</c:v>
                </c:pt>
                <c:pt idx="205">
                  <c:v>-12.222172633820506</c:v>
                </c:pt>
                <c:pt idx="206">
                  <c:v>23.27537490689906</c:v>
                </c:pt>
                <c:pt idx="207">
                  <c:v>6.6768801176054353</c:v>
                </c:pt>
                <c:pt idx="208">
                  <c:v>-9.0072544928372622</c:v>
                </c:pt>
                <c:pt idx="209">
                  <c:v>1.2338820344056245</c:v>
                </c:pt>
                <c:pt idx="210">
                  <c:v>22.411606910780762</c:v>
                </c:pt>
                <c:pt idx="211">
                  <c:v>28.537535672730129</c:v>
                </c:pt>
                <c:pt idx="212">
                  <c:v>-7.3765294567684947</c:v>
                </c:pt>
                <c:pt idx="213">
                  <c:v>-16.318712727959635</c:v>
                </c:pt>
                <c:pt idx="214">
                  <c:v>14.722822768746497</c:v>
                </c:pt>
                <c:pt idx="215">
                  <c:v>4.7597659157373471</c:v>
                </c:pt>
                <c:pt idx="216">
                  <c:v>0.80355396461101236</c:v>
                </c:pt>
                <c:pt idx="217">
                  <c:v>1.8652768758644243</c:v>
                </c:pt>
                <c:pt idx="218">
                  <c:v>-10.04440814431851</c:v>
                </c:pt>
                <c:pt idx="219">
                  <c:v>-7.9153498251078815</c:v>
                </c:pt>
                <c:pt idx="220">
                  <c:v>12.262038124953506</c:v>
                </c:pt>
                <c:pt idx="221">
                  <c:v>-15.503266322746185</c:v>
                </c:pt>
                <c:pt idx="222">
                  <c:v>9.7970800701117469</c:v>
                </c:pt>
                <c:pt idx="223">
                  <c:v>-5.8292228407368611</c:v>
                </c:pt>
                <c:pt idx="224">
                  <c:v>18.624890940816016</c:v>
                </c:pt>
                <c:pt idx="225">
                  <c:v>3.1658812004905883</c:v>
                </c:pt>
                <c:pt idx="226">
                  <c:v>-5.2003532293718138</c:v>
                </c:pt>
                <c:pt idx="227">
                  <c:v>6.5315873991098954</c:v>
                </c:pt>
                <c:pt idx="228">
                  <c:v>23.366680764798957</c:v>
                </c:pt>
                <c:pt idx="229">
                  <c:v>-20.690427274437297</c:v>
                </c:pt>
                <c:pt idx="230">
                  <c:v>-15.635321529579443</c:v>
                </c:pt>
                <c:pt idx="231">
                  <c:v>-15.463708120491475</c:v>
                </c:pt>
                <c:pt idx="232">
                  <c:v>19.828700086110416</c:v>
                </c:pt>
                <c:pt idx="233">
                  <c:v>-21.753700005504186</c:v>
                </c:pt>
                <c:pt idx="234">
                  <c:v>-7.2062866553847016</c:v>
                </c:pt>
                <c:pt idx="235">
                  <c:v>-33.524103163149874</c:v>
                </c:pt>
                <c:pt idx="236">
                  <c:v>-30.701756158238339</c:v>
                </c:pt>
                <c:pt idx="237">
                  <c:v>-26.73332567644681</c:v>
                </c:pt>
                <c:pt idx="238">
                  <c:v>-15.612290198412126</c:v>
                </c:pt>
                <c:pt idx="239">
                  <c:v>2.668530459047588</c:v>
                </c:pt>
                <c:pt idx="240">
                  <c:v>-22.882988123666394</c:v>
                </c:pt>
                <c:pt idx="241">
                  <c:v>15.741739311270578</c:v>
                </c:pt>
                <c:pt idx="242">
                  <c:v>-29.44800204157707</c:v>
                </c:pt>
                <c:pt idx="243">
                  <c:v>-5.4422618163362131</c:v>
                </c:pt>
                <c:pt idx="244">
                  <c:v>7.769515333601646</c:v>
                </c:pt>
                <c:pt idx="245">
                  <c:v>-10.801595652753576</c:v>
                </c:pt>
                <c:pt idx="246">
                  <c:v>13.855890033148711</c:v>
                </c:pt>
                <c:pt idx="247">
                  <c:v>-25.246265497532221</c:v>
                </c:pt>
                <c:pt idx="248">
                  <c:v>11.903823850310317</c:v>
                </c:pt>
                <c:pt idx="249">
                  <c:v>-1.6820032619353924</c:v>
                </c:pt>
                <c:pt idx="250">
                  <c:v>-2.9921419668852423</c:v>
                </c:pt>
                <c:pt idx="251">
                  <c:v>-19.015418904496215</c:v>
                </c:pt>
                <c:pt idx="252">
                  <c:v>1.2587026518920368</c:v>
                </c:pt>
                <c:pt idx="253">
                  <c:v>-7.1600855441988358</c:v>
                </c:pt>
                <c:pt idx="254">
                  <c:v>-23.263143907595833</c:v>
                </c:pt>
                <c:pt idx="255">
                  <c:v>-2.0430866585244871</c:v>
                </c:pt>
                <c:pt idx="256">
                  <c:v>3.5060264618226995</c:v>
                </c:pt>
                <c:pt idx="257">
                  <c:v>-20.61148739426821</c:v>
                </c:pt>
                <c:pt idx="258">
                  <c:v>37.606906316646359</c:v>
                </c:pt>
                <c:pt idx="259">
                  <c:v>-2.8381782858938323</c:v>
                </c:pt>
                <c:pt idx="260">
                  <c:v>10.051839536046316</c:v>
                </c:pt>
                <c:pt idx="261">
                  <c:v>4.2734217012327349</c:v>
                </c:pt>
                <c:pt idx="262">
                  <c:v>-13.179144512951211</c:v>
                </c:pt>
                <c:pt idx="263">
                  <c:v>-3.3137711952930431</c:v>
                </c:pt>
                <c:pt idx="264">
                  <c:v>-28.140562589149027</c:v>
                </c:pt>
                <c:pt idx="265">
                  <c:v>-13.671775762343117</c:v>
                </c:pt>
                <c:pt idx="266">
                  <c:v>-57.921749630785882</c:v>
                </c:pt>
                <c:pt idx="267">
                  <c:v>-21.906803443929249</c:v>
                </c:pt>
                <c:pt idx="268">
                  <c:v>-21.645106442521808</c:v>
                </c:pt>
                <c:pt idx="269">
                  <c:v>11.843479045945827</c:v>
                </c:pt>
                <c:pt idx="270">
                  <c:v>-41.462421686471998</c:v>
                </c:pt>
                <c:pt idx="271">
                  <c:v>-8.5854944057381033</c:v>
                </c:pt>
                <c:pt idx="272">
                  <c:v>-12.549517529305319</c:v>
                </c:pt>
                <c:pt idx="273">
                  <c:v>15.620869570525628</c:v>
                </c:pt>
                <c:pt idx="274">
                  <c:v>-9.0995924142327738</c:v>
                </c:pt>
                <c:pt idx="275">
                  <c:v>-2.7365364372162162</c:v>
                </c:pt>
                <c:pt idx="276">
                  <c:v>-19.315721583916172</c:v>
                </c:pt>
                <c:pt idx="277">
                  <c:v>-3.8627882914084068</c:v>
                </c:pt>
                <c:pt idx="278">
                  <c:v>-13.403020088997351</c:v>
                </c:pt>
                <c:pt idx="279">
                  <c:v>-12.961115404325966</c:v>
                </c:pt>
                <c:pt idx="280">
                  <c:v>-4.5609726723176465</c:v>
                </c:pt>
                <c:pt idx="281">
                  <c:v>4.774508377349278</c:v>
                </c:pt>
                <c:pt idx="282">
                  <c:v>19.023606783938689</c:v>
                </c:pt>
                <c:pt idx="283">
                  <c:v>-11.834060261944742</c:v>
                </c:pt>
                <c:pt idx="284">
                  <c:v>4.1825997089618596</c:v>
                </c:pt>
                <c:pt idx="285">
                  <c:v>-0.94373178886444009</c:v>
                </c:pt>
                <c:pt idx="286">
                  <c:v>-7.2286944291617061</c:v>
                </c:pt>
                <c:pt idx="287">
                  <c:v>2.3138165078833879</c:v>
                </c:pt>
                <c:pt idx="288">
                  <c:v>8.6716917806718641</c:v>
                </c:pt>
                <c:pt idx="289">
                  <c:v>-28.165373454448286</c:v>
                </c:pt>
                <c:pt idx="290">
                  <c:v>-1.2058835524852896</c:v>
                </c:pt>
                <c:pt idx="291">
                  <c:v>-22.456567217568818</c:v>
                </c:pt>
                <c:pt idx="292">
                  <c:v>-22.922421652899644</c:v>
                </c:pt>
                <c:pt idx="293">
                  <c:v>6.3932258194800013</c:v>
                </c:pt>
                <c:pt idx="294">
                  <c:v>5.4886406860876278</c:v>
                </c:pt>
                <c:pt idx="295">
                  <c:v>5.363590856602741</c:v>
                </c:pt>
                <c:pt idx="296">
                  <c:v>13.019245178287917</c:v>
                </c:pt>
                <c:pt idx="297">
                  <c:v>-10.541936912760946</c:v>
                </c:pt>
                <c:pt idx="298">
                  <c:v>11.683677612898819</c:v>
                </c:pt>
                <c:pt idx="299">
                  <c:v>7.7007738907743075</c:v>
                </c:pt>
                <c:pt idx="300">
                  <c:v>4.514965240581347</c:v>
                </c:pt>
                <c:pt idx="301">
                  <c:v>3.1326687382259095</c:v>
                </c:pt>
                <c:pt idx="302">
                  <c:v>2.5609820555936196</c:v>
                </c:pt>
                <c:pt idx="303">
                  <c:v>16.807563167589045</c:v>
                </c:pt>
                <c:pt idx="304">
                  <c:v>12.880514336793677</c:v>
                </c:pt>
                <c:pt idx="305">
                  <c:v>20.788271587852257</c:v>
                </c:pt>
                <c:pt idx="306">
                  <c:v>4.5395006813092564</c:v>
                </c:pt>
                <c:pt idx="307">
                  <c:v>-9.8569996052210769</c:v>
                </c:pt>
                <c:pt idx="308">
                  <c:v>21.607613722241148</c:v>
                </c:pt>
                <c:pt idx="309">
                  <c:v>19.94214741356091</c:v>
                </c:pt>
                <c:pt idx="310">
                  <c:v>5.155300099129839</c:v>
                </c:pt>
                <c:pt idx="311">
                  <c:v>30.255599081320398</c:v>
                </c:pt>
                <c:pt idx="312">
                  <c:v>26.251345727118739</c:v>
                </c:pt>
                <c:pt idx="313">
                  <c:v>5.1505692662123375</c:v>
                </c:pt>
                <c:pt idx="314">
                  <c:v>29.960988686715954</c:v>
                </c:pt>
                <c:pt idx="315">
                  <c:v>-3.3100176730797353</c:v>
                </c:pt>
                <c:pt idx="316">
                  <c:v>-23.655435314230843</c:v>
                </c:pt>
                <c:pt idx="317">
                  <c:v>9.9313699166400262</c:v>
                </c:pt>
                <c:pt idx="318">
                  <c:v>11.456641427525964</c:v>
                </c:pt>
                <c:pt idx="319">
                  <c:v>7.9262269847289604</c:v>
                </c:pt>
                <c:pt idx="320">
                  <c:v>6.3455787052819783</c:v>
                </c:pt>
                <c:pt idx="321">
                  <c:v>14.719757324007958</c:v>
                </c:pt>
                <c:pt idx="322">
                  <c:v>14.053440132778549</c:v>
                </c:pt>
                <c:pt idx="323">
                  <c:v>15.35093201048981</c:v>
                </c:pt>
                <c:pt idx="324">
                  <c:v>10.616178990887148</c:v>
                </c:pt>
                <c:pt idx="325">
                  <c:v>21.852783850047025</c:v>
                </c:pt>
                <c:pt idx="326">
                  <c:v>6.0640232345240825</c:v>
                </c:pt>
                <c:pt idx="327">
                  <c:v>1.2528658935081309</c:v>
                </c:pt>
                <c:pt idx="328">
                  <c:v>1.4219916224969424</c:v>
                </c:pt>
                <c:pt idx="329">
                  <c:v>-4.4261894291534425</c:v>
                </c:pt>
                <c:pt idx="330">
                  <c:v>-24.289517389887138</c:v>
                </c:pt>
                <c:pt idx="331">
                  <c:v>7.8339365034922821</c:v>
                </c:pt>
                <c:pt idx="332">
                  <c:v>13.945888658219703</c:v>
                </c:pt>
                <c:pt idx="333">
                  <c:v>-5.9521387180620264</c:v>
                </c:pt>
                <c:pt idx="334">
                  <c:v>0.14119980039218516</c:v>
                </c:pt>
                <c:pt idx="335">
                  <c:v>-17.772910572955503</c:v>
                </c:pt>
                <c:pt idx="336">
                  <c:v>5.3065708051760634</c:v>
                </c:pt>
                <c:pt idx="337">
                  <c:v>13.380554669657124</c:v>
                </c:pt>
                <c:pt idx="338">
                  <c:v>14.449835498843539</c:v>
                </c:pt>
                <c:pt idx="339">
                  <c:v>29.515104147081239</c:v>
                </c:pt>
                <c:pt idx="340">
                  <c:v>0.5769594651943547</c:v>
                </c:pt>
                <c:pt idx="341">
                  <c:v>-10.364081069693702</c:v>
                </c:pt>
                <c:pt idx="342">
                  <c:v>-7.307571682409157</c:v>
                </c:pt>
                <c:pt idx="343">
                  <c:v>18.746870455327247</c:v>
                </c:pt>
                <c:pt idx="344">
                  <c:v>-0.20042688880835974</c:v>
                </c:pt>
                <c:pt idx="345">
                  <c:v>1.8508160623048711</c:v>
                </c:pt>
                <c:pt idx="346">
                  <c:v>23.900837404439169</c:v>
                </c:pt>
                <c:pt idx="347">
                  <c:v>10.94983915720943</c:v>
                </c:pt>
                <c:pt idx="348">
                  <c:v>-8.0020077777350078</c:v>
                </c:pt>
                <c:pt idx="349">
                  <c:v>-3.9545592493178208</c:v>
                </c:pt>
                <c:pt idx="350">
                  <c:v>-6.9076940258617956</c:v>
                </c:pt>
                <c:pt idx="351">
                  <c:v>4.1386895521898373</c:v>
                </c:pt>
                <c:pt idx="352">
                  <c:v>-6.815323514731225</c:v>
                </c:pt>
                <c:pt idx="353">
                  <c:v>15.230337639957717</c:v>
                </c:pt>
                <c:pt idx="354">
                  <c:v>13.275731929861474</c:v>
                </c:pt>
                <c:pt idx="355">
                  <c:v>-9.6790918079629993</c:v>
                </c:pt>
                <c:pt idx="356">
                  <c:v>-16.634093204429963</c:v>
                </c:pt>
                <c:pt idx="357">
                  <c:v>-3.5892389844384098</c:v>
                </c:pt>
                <c:pt idx="358">
                  <c:v>-4.5445017974314847</c:v>
                </c:pt>
                <c:pt idx="359">
                  <c:v>-9.4998592255397085</c:v>
                </c:pt>
                <c:pt idx="360">
                  <c:v>-23.455292945252161</c:v>
                </c:pt>
                <c:pt idx="361">
                  <c:v>-19.410788021270651</c:v>
                </c:pt>
                <c:pt idx="362">
                  <c:v>18.633667686285406</c:v>
                </c:pt>
                <c:pt idx="363">
                  <c:v>2.6780840178550731</c:v>
                </c:pt>
                <c:pt idx="364">
                  <c:v>39.722468928036811</c:v>
                </c:pt>
                <c:pt idx="365">
                  <c:v>-13.233171170635995</c:v>
                </c:pt>
                <c:pt idx="366">
                  <c:v>13.811168877119139</c:v>
                </c:pt>
                <c:pt idx="367">
                  <c:v>2.8554932045403163</c:v>
                </c:pt>
                <c:pt idx="368">
                  <c:v>5.899805116440799</c:v>
                </c:pt>
                <c:pt idx="369">
                  <c:v>2.9441072480927151</c:v>
                </c:pt>
                <c:pt idx="370">
                  <c:v>-8.0115983048027175</c:v>
                </c:pt>
                <c:pt idx="371">
                  <c:v>14.032690119871377</c:v>
                </c:pt>
                <c:pt idx="372">
                  <c:v>23.076973836810897</c:v>
                </c:pt>
                <c:pt idx="373">
                  <c:v>2.1212538831229728</c:v>
                </c:pt>
                <c:pt idx="374">
                  <c:v>4.1655310747489107</c:v>
                </c:pt>
                <c:pt idx="375">
                  <c:v>-6.7901939480837354</c:v>
                </c:pt>
                <c:pt idx="376">
                  <c:v>20.25407931564239</c:v>
                </c:pt>
                <c:pt idx="377">
                  <c:v>14.298351256962329</c:v>
                </c:pt>
                <c:pt idx="378">
                  <c:v>8.3426221802639535</c:v>
                </c:pt>
                <c:pt idx="379">
                  <c:v>-7.6131076781395173</c:v>
                </c:pt>
                <c:pt idx="380">
                  <c:v>-3.5688381352689351</c:v>
                </c:pt>
                <c:pt idx="381">
                  <c:v>20.475430950185064</c:v>
                </c:pt>
                <c:pt idx="382">
                  <c:v>-10.480300312935894</c:v>
                </c:pt>
                <c:pt idx="383">
                  <c:v>-4.4360318410177735</c:v>
                </c:pt>
                <c:pt idx="384">
                  <c:v>-3.3917635699947217</c:v>
                </c:pt>
                <c:pt idx="385">
                  <c:v>-0.34749545090774775</c:v>
                </c:pt>
                <c:pt idx="386">
                  <c:v>28.696772553560045</c:v>
                </c:pt>
                <c:pt idx="387">
                  <c:v>18.741040471778085</c:v>
                </c:pt>
                <c:pt idx="388">
                  <c:v>21.785308325256921</c:v>
                </c:pt>
                <c:pt idx="389">
                  <c:v>-3.1704238697351754</c:v>
                </c:pt>
                <c:pt idx="390">
                  <c:v>3.8738438990728867</c:v>
                </c:pt>
                <c:pt idx="391">
                  <c:v>7.9181116409133478</c:v>
                </c:pt>
                <c:pt idx="392">
                  <c:v>4.9623793627145245</c:v>
                </c:pt>
                <c:pt idx="393">
                  <c:v>15.006647069661813</c:v>
                </c:pt>
                <c:pt idx="394">
                  <c:v>6.0509147656263229</c:v>
                </c:pt>
                <c:pt idx="395">
                  <c:v>16.095182453490885</c:v>
                </c:pt>
                <c:pt idx="396">
                  <c:v>42.139450135396316</c:v>
                </c:pt>
                <c:pt idx="397">
                  <c:v>-14.816282187071486</c:v>
                </c:pt>
                <c:pt idx="398">
                  <c:v>20.227985487259595</c:v>
                </c:pt>
                <c:pt idx="399">
                  <c:v>34.272253159253154</c:v>
                </c:pt>
                <c:pt idx="400">
                  <c:v>60.31652082954399</c:v>
                </c:pt>
                <c:pt idx="401">
                  <c:v>27.360788498597881</c:v>
                </c:pt>
                <c:pt idx="402">
                  <c:v>44.405056166755095</c:v>
                </c:pt>
                <c:pt idx="403">
                  <c:v>14.449323834264238</c:v>
                </c:pt>
                <c:pt idx="404">
                  <c:v>18.493591501305939</c:v>
                </c:pt>
                <c:pt idx="405">
                  <c:v>4.5378591680112654</c:v>
                </c:pt>
                <c:pt idx="406">
                  <c:v>10.582126834475405</c:v>
                </c:pt>
                <c:pt idx="407">
                  <c:v>32.626394500766821</c:v>
                </c:pt>
                <c:pt idx="408">
                  <c:v>17.670662166934797</c:v>
                </c:pt>
                <c:pt idx="409">
                  <c:v>54.714929833015042</c:v>
                </c:pt>
                <c:pt idx="410">
                  <c:v>26.759197499032872</c:v>
                </c:pt>
                <c:pt idx="411">
                  <c:v>6.8034651650063553</c:v>
                </c:pt>
                <c:pt idx="412">
                  <c:v>21.847732830948679</c:v>
                </c:pt>
                <c:pt idx="413">
                  <c:v>25.892000496868949</c:v>
                </c:pt>
                <c:pt idx="414">
                  <c:v>25.936268162773587</c:v>
                </c:pt>
                <c:pt idx="415">
                  <c:v>32.980535828667449</c:v>
                </c:pt>
                <c:pt idx="416">
                  <c:v>20.024803494553577</c:v>
                </c:pt>
                <c:pt idx="417">
                  <c:v>21.069071160434497</c:v>
                </c:pt>
                <c:pt idx="418">
                  <c:v>0.11333882631170812</c:v>
                </c:pt>
                <c:pt idx="419">
                  <c:v>11.157606492186229</c:v>
                </c:pt>
                <c:pt idx="420">
                  <c:v>22.201874158059077</c:v>
                </c:pt>
                <c:pt idx="421">
                  <c:v>19.246141823930692</c:v>
                </c:pt>
                <c:pt idx="422">
                  <c:v>24.290409489801341</c:v>
                </c:pt>
                <c:pt idx="423">
                  <c:v>13.334677155671518</c:v>
                </c:pt>
                <c:pt idx="424">
                  <c:v>26.378944821541292</c:v>
                </c:pt>
                <c:pt idx="425">
                  <c:v>18.423212487410677</c:v>
                </c:pt>
                <c:pt idx="426">
                  <c:v>39.467480153279986</c:v>
                </c:pt>
                <c:pt idx="427">
                  <c:v>28.511747819149058</c:v>
                </c:pt>
                <c:pt idx="428">
                  <c:v>31.556015485018154</c:v>
                </c:pt>
                <c:pt idx="429">
                  <c:v>1.6002831508871904</c:v>
                </c:pt>
                <c:pt idx="430">
                  <c:v>22.644550816756073</c:v>
                </c:pt>
                <c:pt idx="431">
                  <c:v>12.688818482625043</c:v>
                </c:pt>
                <c:pt idx="432">
                  <c:v>-6.266913851506005</c:v>
                </c:pt>
                <c:pt idx="433">
                  <c:v>23.777353814362822</c:v>
                </c:pt>
                <c:pt idx="434">
                  <c:v>18.821621480231752</c:v>
                </c:pt>
                <c:pt idx="435">
                  <c:v>32.865889146100677</c:v>
                </c:pt>
                <c:pt idx="436">
                  <c:v>24.910156811969486</c:v>
                </c:pt>
                <c:pt idx="437">
                  <c:v>12.954424477838407</c:v>
                </c:pt>
                <c:pt idx="438">
                  <c:v>24.998692143707324</c:v>
                </c:pt>
                <c:pt idx="439">
                  <c:v>42.042959809576125</c:v>
                </c:pt>
                <c:pt idx="440">
                  <c:v>32.087227475445047</c:v>
                </c:pt>
                <c:pt idx="441">
                  <c:v>26.131495141313849</c:v>
                </c:pt>
                <c:pt idx="442">
                  <c:v>16.175762807182764</c:v>
                </c:pt>
                <c:pt idx="443">
                  <c:v>45.220030473051679</c:v>
                </c:pt>
                <c:pt idx="444">
                  <c:v>28.264298138920481</c:v>
                </c:pt>
                <c:pt idx="445">
                  <c:v>26.308565804789396</c:v>
                </c:pt>
                <c:pt idx="446">
                  <c:v>11.352833470658311</c:v>
                </c:pt>
                <c:pt idx="447">
                  <c:v>31.397101136527112</c:v>
                </c:pt>
                <c:pt idx="448">
                  <c:v>25.441368802396028</c:v>
                </c:pt>
                <c:pt idx="449">
                  <c:v>25.485636468264943</c:v>
                </c:pt>
                <c:pt idx="450">
                  <c:v>8.5299041341337443</c:v>
                </c:pt>
                <c:pt idx="451">
                  <c:v>17.574171800002659</c:v>
                </c:pt>
                <c:pt idx="452">
                  <c:v>16.618439465871575</c:v>
                </c:pt>
                <c:pt idx="453">
                  <c:v>31.662707131740376</c:v>
                </c:pt>
                <c:pt idx="454">
                  <c:v>-6.2930252023907087</c:v>
                </c:pt>
                <c:pt idx="455">
                  <c:v>21.751242463478093</c:v>
                </c:pt>
                <c:pt idx="456">
                  <c:v>-4.2044898706529921</c:v>
                </c:pt>
                <c:pt idx="457">
                  <c:v>9.8397777952159231</c:v>
                </c:pt>
                <c:pt idx="458">
                  <c:v>-0.11595453891527541</c:v>
                </c:pt>
                <c:pt idx="459">
                  <c:v>25.92831312695364</c:v>
                </c:pt>
                <c:pt idx="460">
                  <c:v>23.972580792822555</c:v>
                </c:pt>
                <c:pt idx="461">
                  <c:v>22.016848458691356</c:v>
                </c:pt>
                <c:pt idx="462">
                  <c:v>-10.938883875439728</c:v>
                </c:pt>
                <c:pt idx="463">
                  <c:v>-7.8946162095708132</c:v>
                </c:pt>
                <c:pt idx="464">
                  <c:v>-7.8503485437020117</c:v>
                </c:pt>
                <c:pt idx="465">
                  <c:v>31.193919122166903</c:v>
                </c:pt>
                <c:pt idx="466">
                  <c:v>-0.76181321196429508</c:v>
                </c:pt>
                <c:pt idx="467">
                  <c:v>-3.7175455460953799</c:v>
                </c:pt>
                <c:pt idx="468">
                  <c:v>8.3267221197735353</c:v>
                </c:pt>
                <c:pt idx="469">
                  <c:v>8.3709897856423368</c:v>
                </c:pt>
                <c:pt idx="470">
                  <c:v>1.4152574515112519</c:v>
                </c:pt>
                <c:pt idx="471">
                  <c:v>9.4595251173801671</c:v>
                </c:pt>
                <c:pt idx="472">
                  <c:v>42.503792783248969</c:v>
                </c:pt>
                <c:pt idx="473">
                  <c:v>19.548060449117884</c:v>
                </c:pt>
                <c:pt idx="474">
                  <c:v>0.59232811498679894</c:v>
                </c:pt>
                <c:pt idx="475">
                  <c:v>0.63659578085560042</c:v>
                </c:pt>
                <c:pt idx="476">
                  <c:v>11.680863446724516</c:v>
                </c:pt>
                <c:pt idx="477">
                  <c:v>13.725131112593431</c:v>
                </c:pt>
                <c:pt idx="478">
                  <c:v>23.769398778462232</c:v>
                </c:pt>
                <c:pt idx="479">
                  <c:v>-8.1863335556688526</c:v>
                </c:pt>
                <c:pt idx="480">
                  <c:v>-4.1420658898000511</c:v>
                </c:pt>
                <c:pt idx="481">
                  <c:v>14.902201776068864</c:v>
                </c:pt>
                <c:pt idx="482">
                  <c:v>14.946469441937779</c:v>
                </c:pt>
                <c:pt idx="483">
                  <c:v>17.990737107806581</c:v>
                </c:pt>
                <c:pt idx="484">
                  <c:v>5.0350047736754959</c:v>
                </c:pt>
                <c:pt idx="485">
                  <c:v>1.0792724395444111</c:v>
                </c:pt>
                <c:pt idx="486">
                  <c:v>-7.8764598945867874</c:v>
                </c:pt>
                <c:pt idx="487">
                  <c:v>24.167807771282128</c:v>
                </c:pt>
                <c:pt idx="488">
                  <c:v>-13.787924562848957</c:v>
                </c:pt>
                <c:pt idx="489">
                  <c:v>11.256343103019844</c:v>
                </c:pt>
                <c:pt idx="490">
                  <c:v>-14.69938923111124</c:v>
                </c:pt>
                <c:pt idx="491">
                  <c:v>-12.655121565242325</c:v>
                </c:pt>
                <c:pt idx="492">
                  <c:v>14.389146100626476</c:v>
                </c:pt>
                <c:pt idx="493">
                  <c:v>19.433413766495391</c:v>
                </c:pt>
                <c:pt idx="494">
                  <c:v>4.4776814323641929</c:v>
                </c:pt>
                <c:pt idx="495">
                  <c:v>12.521949098233108</c:v>
                </c:pt>
                <c:pt idx="496">
                  <c:v>18.566216764102023</c:v>
                </c:pt>
                <c:pt idx="497">
                  <c:v>-3.3895155700291753</c:v>
                </c:pt>
                <c:pt idx="498">
                  <c:v>34.65475209583974</c:v>
                </c:pt>
                <c:pt idx="499">
                  <c:v>-7.3009802382913449</c:v>
                </c:pt>
                <c:pt idx="500">
                  <c:v>21.743287427577457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63D-4942-BE3D-D11569CB530C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  <c:pt idx="441">
                  <c:v>390.50370012622602</c:v>
                </c:pt>
                <c:pt idx="442">
                  <c:v>390.45370012622607</c:v>
                </c:pt>
                <c:pt idx="443">
                  <c:v>390.40370012622611</c:v>
                </c:pt>
                <c:pt idx="444">
                  <c:v>390.35370012622616</c:v>
                </c:pt>
                <c:pt idx="445">
                  <c:v>390.3037001262262</c:v>
                </c:pt>
                <c:pt idx="446">
                  <c:v>390.25370012622625</c:v>
                </c:pt>
                <c:pt idx="447">
                  <c:v>390.20370012622629</c:v>
                </c:pt>
                <c:pt idx="448">
                  <c:v>390.15370012622634</c:v>
                </c:pt>
                <c:pt idx="449">
                  <c:v>390.10370012622639</c:v>
                </c:pt>
                <c:pt idx="450">
                  <c:v>390.05370012622643</c:v>
                </c:pt>
                <c:pt idx="451">
                  <c:v>390.00370012622648</c:v>
                </c:pt>
                <c:pt idx="452">
                  <c:v>389.95370012622652</c:v>
                </c:pt>
                <c:pt idx="453">
                  <c:v>389.90370012622657</c:v>
                </c:pt>
                <c:pt idx="454">
                  <c:v>389.85370012622661</c:v>
                </c:pt>
                <c:pt idx="455">
                  <c:v>389.80370012622666</c:v>
                </c:pt>
                <c:pt idx="456">
                  <c:v>389.7537001262267</c:v>
                </c:pt>
                <c:pt idx="457">
                  <c:v>389.70370012622675</c:v>
                </c:pt>
                <c:pt idx="458">
                  <c:v>389.65370012622679</c:v>
                </c:pt>
                <c:pt idx="459">
                  <c:v>389.60370012622684</c:v>
                </c:pt>
                <c:pt idx="460">
                  <c:v>389.55370012622689</c:v>
                </c:pt>
                <c:pt idx="461">
                  <c:v>389.50370012622693</c:v>
                </c:pt>
                <c:pt idx="462">
                  <c:v>389.45370012622698</c:v>
                </c:pt>
                <c:pt idx="463">
                  <c:v>389.40370012622702</c:v>
                </c:pt>
                <c:pt idx="464">
                  <c:v>389.35370012622707</c:v>
                </c:pt>
                <c:pt idx="465">
                  <c:v>389.30370012622711</c:v>
                </c:pt>
                <c:pt idx="466">
                  <c:v>389.25370012622716</c:v>
                </c:pt>
                <c:pt idx="467">
                  <c:v>389.2037001262272</c:v>
                </c:pt>
                <c:pt idx="468">
                  <c:v>389.15370012622725</c:v>
                </c:pt>
                <c:pt idx="469">
                  <c:v>389.1037001262273</c:v>
                </c:pt>
                <c:pt idx="470">
                  <c:v>389.05370012622734</c:v>
                </c:pt>
                <c:pt idx="471">
                  <c:v>389.00370012622739</c:v>
                </c:pt>
                <c:pt idx="472">
                  <c:v>388.95370012622743</c:v>
                </c:pt>
                <c:pt idx="473">
                  <c:v>388.90370012622748</c:v>
                </c:pt>
                <c:pt idx="474">
                  <c:v>388.85370012622752</c:v>
                </c:pt>
                <c:pt idx="475">
                  <c:v>388.80370012622757</c:v>
                </c:pt>
                <c:pt idx="476">
                  <c:v>388.75370012622761</c:v>
                </c:pt>
                <c:pt idx="477">
                  <c:v>388.70370012622766</c:v>
                </c:pt>
                <c:pt idx="478">
                  <c:v>388.6537001262277</c:v>
                </c:pt>
                <c:pt idx="479">
                  <c:v>388.60370012622775</c:v>
                </c:pt>
                <c:pt idx="480">
                  <c:v>388.5537001262278</c:v>
                </c:pt>
                <c:pt idx="481">
                  <c:v>388.50370012622784</c:v>
                </c:pt>
                <c:pt idx="482">
                  <c:v>388.45370012622789</c:v>
                </c:pt>
                <c:pt idx="483">
                  <c:v>388.40370012622793</c:v>
                </c:pt>
                <c:pt idx="484">
                  <c:v>388.35370012622798</c:v>
                </c:pt>
                <c:pt idx="485">
                  <c:v>388.30370012622802</c:v>
                </c:pt>
                <c:pt idx="486">
                  <c:v>388.25370012622807</c:v>
                </c:pt>
                <c:pt idx="487">
                  <c:v>388.20370012622811</c:v>
                </c:pt>
                <c:pt idx="488">
                  <c:v>388.15370012622816</c:v>
                </c:pt>
                <c:pt idx="489">
                  <c:v>388.1037001262282</c:v>
                </c:pt>
                <c:pt idx="490">
                  <c:v>388.05370012622825</c:v>
                </c:pt>
                <c:pt idx="491">
                  <c:v>388.0037001262283</c:v>
                </c:pt>
                <c:pt idx="492">
                  <c:v>387.95370012622834</c:v>
                </c:pt>
                <c:pt idx="493">
                  <c:v>387.90370012622839</c:v>
                </c:pt>
                <c:pt idx="494">
                  <c:v>387.85370012622843</c:v>
                </c:pt>
                <c:pt idx="495">
                  <c:v>387.80370012622848</c:v>
                </c:pt>
                <c:pt idx="496">
                  <c:v>387.75370012622852</c:v>
                </c:pt>
                <c:pt idx="497">
                  <c:v>387.70370012622857</c:v>
                </c:pt>
                <c:pt idx="498">
                  <c:v>387.65370012622861</c:v>
                </c:pt>
                <c:pt idx="499">
                  <c:v>387.60370012622866</c:v>
                </c:pt>
                <c:pt idx="500">
                  <c:v>387.5537001262287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63D-4942-BE3D-D11569CB530C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  <c:pt idx="441">
                  <c:v>390.50370012622602</c:v>
                </c:pt>
                <c:pt idx="442">
                  <c:v>390.45370012622607</c:v>
                </c:pt>
                <c:pt idx="443">
                  <c:v>390.40370012622611</c:v>
                </c:pt>
                <c:pt idx="444">
                  <c:v>390.35370012622616</c:v>
                </c:pt>
                <c:pt idx="445">
                  <c:v>390.3037001262262</c:v>
                </c:pt>
                <c:pt idx="446">
                  <c:v>390.25370012622625</c:v>
                </c:pt>
                <c:pt idx="447">
                  <c:v>390.20370012622629</c:v>
                </c:pt>
                <c:pt idx="448">
                  <c:v>390.15370012622634</c:v>
                </c:pt>
                <c:pt idx="449">
                  <c:v>390.10370012622639</c:v>
                </c:pt>
                <c:pt idx="450">
                  <c:v>390.05370012622643</c:v>
                </c:pt>
                <c:pt idx="451">
                  <c:v>390.00370012622648</c:v>
                </c:pt>
                <c:pt idx="452">
                  <c:v>389.95370012622652</c:v>
                </c:pt>
                <c:pt idx="453">
                  <c:v>389.90370012622657</c:v>
                </c:pt>
                <c:pt idx="454">
                  <c:v>389.85370012622661</c:v>
                </c:pt>
                <c:pt idx="455">
                  <c:v>389.80370012622666</c:v>
                </c:pt>
                <c:pt idx="456">
                  <c:v>389.7537001262267</c:v>
                </c:pt>
                <c:pt idx="457">
                  <c:v>389.70370012622675</c:v>
                </c:pt>
                <c:pt idx="458">
                  <c:v>389.65370012622679</c:v>
                </c:pt>
                <c:pt idx="459">
                  <c:v>389.60370012622684</c:v>
                </c:pt>
                <c:pt idx="460">
                  <c:v>389.55370012622689</c:v>
                </c:pt>
                <c:pt idx="461">
                  <c:v>389.50370012622693</c:v>
                </c:pt>
                <c:pt idx="462">
                  <c:v>389.45370012622698</c:v>
                </c:pt>
                <c:pt idx="463">
                  <c:v>389.40370012622702</c:v>
                </c:pt>
                <c:pt idx="464">
                  <c:v>389.35370012622707</c:v>
                </c:pt>
                <c:pt idx="465">
                  <c:v>389.30370012622711</c:v>
                </c:pt>
                <c:pt idx="466">
                  <c:v>389.25370012622716</c:v>
                </c:pt>
                <c:pt idx="467">
                  <c:v>389.2037001262272</c:v>
                </c:pt>
                <c:pt idx="468">
                  <c:v>389.15370012622725</c:v>
                </c:pt>
                <c:pt idx="469">
                  <c:v>389.1037001262273</c:v>
                </c:pt>
                <c:pt idx="470">
                  <c:v>389.05370012622734</c:v>
                </c:pt>
                <c:pt idx="471">
                  <c:v>389.00370012622739</c:v>
                </c:pt>
                <c:pt idx="472">
                  <c:v>388.95370012622743</c:v>
                </c:pt>
                <c:pt idx="473">
                  <c:v>388.90370012622748</c:v>
                </c:pt>
                <c:pt idx="474">
                  <c:v>388.85370012622752</c:v>
                </c:pt>
                <c:pt idx="475">
                  <c:v>388.80370012622757</c:v>
                </c:pt>
                <c:pt idx="476">
                  <c:v>388.75370012622761</c:v>
                </c:pt>
                <c:pt idx="477">
                  <c:v>388.70370012622766</c:v>
                </c:pt>
                <c:pt idx="478">
                  <c:v>388.6537001262277</c:v>
                </c:pt>
                <c:pt idx="479">
                  <c:v>388.60370012622775</c:v>
                </c:pt>
                <c:pt idx="480">
                  <c:v>388.5537001262278</c:v>
                </c:pt>
                <c:pt idx="481">
                  <c:v>388.50370012622784</c:v>
                </c:pt>
                <c:pt idx="482">
                  <c:v>388.45370012622789</c:v>
                </c:pt>
                <c:pt idx="483">
                  <c:v>388.40370012622793</c:v>
                </c:pt>
                <c:pt idx="484">
                  <c:v>388.35370012622798</c:v>
                </c:pt>
                <c:pt idx="485">
                  <c:v>388.30370012622802</c:v>
                </c:pt>
                <c:pt idx="486">
                  <c:v>388.25370012622807</c:v>
                </c:pt>
                <c:pt idx="487">
                  <c:v>388.20370012622811</c:v>
                </c:pt>
                <c:pt idx="488">
                  <c:v>388.15370012622816</c:v>
                </c:pt>
                <c:pt idx="489">
                  <c:v>388.1037001262282</c:v>
                </c:pt>
                <c:pt idx="490">
                  <c:v>388.05370012622825</c:v>
                </c:pt>
                <c:pt idx="491">
                  <c:v>388.0037001262283</c:v>
                </c:pt>
                <c:pt idx="492">
                  <c:v>387.95370012622834</c:v>
                </c:pt>
                <c:pt idx="493">
                  <c:v>387.90370012622839</c:v>
                </c:pt>
                <c:pt idx="494">
                  <c:v>387.85370012622843</c:v>
                </c:pt>
                <c:pt idx="495">
                  <c:v>387.80370012622848</c:v>
                </c:pt>
                <c:pt idx="496">
                  <c:v>387.75370012622852</c:v>
                </c:pt>
                <c:pt idx="497">
                  <c:v>387.70370012622857</c:v>
                </c:pt>
                <c:pt idx="498">
                  <c:v>387.65370012622861</c:v>
                </c:pt>
                <c:pt idx="499">
                  <c:v>387.60370012622866</c:v>
                </c:pt>
                <c:pt idx="500">
                  <c:v>387.5537001262287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63D-4942-BE3D-D11569CB530C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412.55370012620597</c:v>
                </c:pt>
                <c:pt idx="1">
                  <c:v>412.50370012620601</c:v>
                </c:pt>
                <c:pt idx="2">
                  <c:v>412.45370012620606</c:v>
                </c:pt>
                <c:pt idx="3">
                  <c:v>412.4037001262061</c:v>
                </c:pt>
                <c:pt idx="4">
                  <c:v>412.35370012620615</c:v>
                </c:pt>
                <c:pt idx="5">
                  <c:v>412.30370012620619</c:v>
                </c:pt>
                <c:pt idx="6">
                  <c:v>412.25370012620624</c:v>
                </c:pt>
                <c:pt idx="7">
                  <c:v>412.20370012620629</c:v>
                </c:pt>
                <c:pt idx="8">
                  <c:v>412.15370012620633</c:v>
                </c:pt>
                <c:pt idx="9">
                  <c:v>412.10370012620638</c:v>
                </c:pt>
                <c:pt idx="10">
                  <c:v>412.05370012620642</c:v>
                </c:pt>
                <c:pt idx="11">
                  <c:v>412.00370012620647</c:v>
                </c:pt>
                <c:pt idx="12">
                  <c:v>411.95370012620651</c:v>
                </c:pt>
                <c:pt idx="13">
                  <c:v>411.90370012620656</c:v>
                </c:pt>
                <c:pt idx="14">
                  <c:v>411.8537001262066</c:v>
                </c:pt>
                <c:pt idx="15">
                  <c:v>411.80370012620665</c:v>
                </c:pt>
                <c:pt idx="16">
                  <c:v>411.7537001262067</c:v>
                </c:pt>
                <c:pt idx="17">
                  <c:v>411.70370012620674</c:v>
                </c:pt>
                <c:pt idx="18">
                  <c:v>411.65370012620679</c:v>
                </c:pt>
                <c:pt idx="19">
                  <c:v>411.60370012620683</c:v>
                </c:pt>
                <c:pt idx="20">
                  <c:v>411.55370012620688</c:v>
                </c:pt>
                <c:pt idx="21">
                  <c:v>411.50370012620692</c:v>
                </c:pt>
                <c:pt idx="22">
                  <c:v>411.45370012620697</c:v>
                </c:pt>
                <c:pt idx="23">
                  <c:v>411.40370012620701</c:v>
                </c:pt>
                <c:pt idx="24">
                  <c:v>411.35370012620706</c:v>
                </c:pt>
                <c:pt idx="25">
                  <c:v>411.3037001262071</c:v>
                </c:pt>
                <c:pt idx="26">
                  <c:v>411.25370012620715</c:v>
                </c:pt>
                <c:pt idx="27">
                  <c:v>411.2037001262072</c:v>
                </c:pt>
                <c:pt idx="28">
                  <c:v>411.15370012620724</c:v>
                </c:pt>
                <c:pt idx="29">
                  <c:v>411.10370012620729</c:v>
                </c:pt>
                <c:pt idx="30">
                  <c:v>411.05370012620733</c:v>
                </c:pt>
                <c:pt idx="31">
                  <c:v>411.00370012620738</c:v>
                </c:pt>
                <c:pt idx="32">
                  <c:v>410.95370012620742</c:v>
                </c:pt>
                <c:pt idx="33">
                  <c:v>410.90370012620747</c:v>
                </c:pt>
                <c:pt idx="34">
                  <c:v>410.85370012620751</c:v>
                </c:pt>
                <c:pt idx="35">
                  <c:v>410.80370012620756</c:v>
                </c:pt>
                <c:pt idx="36">
                  <c:v>410.7537001262076</c:v>
                </c:pt>
                <c:pt idx="37">
                  <c:v>410.70370012620765</c:v>
                </c:pt>
                <c:pt idx="38">
                  <c:v>410.6537001262077</c:v>
                </c:pt>
                <c:pt idx="39">
                  <c:v>410.60370012620774</c:v>
                </c:pt>
                <c:pt idx="40">
                  <c:v>410.55370012620779</c:v>
                </c:pt>
                <c:pt idx="41">
                  <c:v>410.50370012620783</c:v>
                </c:pt>
                <c:pt idx="42">
                  <c:v>410.45370012620788</c:v>
                </c:pt>
                <c:pt idx="43">
                  <c:v>410.40370012620792</c:v>
                </c:pt>
                <c:pt idx="44">
                  <c:v>410.35370012620797</c:v>
                </c:pt>
                <c:pt idx="45">
                  <c:v>410.30370012620801</c:v>
                </c:pt>
                <c:pt idx="46">
                  <c:v>410.25370012620806</c:v>
                </c:pt>
                <c:pt idx="47">
                  <c:v>410.2037001262081</c:v>
                </c:pt>
                <c:pt idx="48">
                  <c:v>410.15370012620815</c:v>
                </c:pt>
                <c:pt idx="49">
                  <c:v>410.1037001262082</c:v>
                </c:pt>
                <c:pt idx="50">
                  <c:v>410.05370012620824</c:v>
                </c:pt>
                <c:pt idx="51">
                  <c:v>410.00370012620829</c:v>
                </c:pt>
                <c:pt idx="52">
                  <c:v>409.95370012620833</c:v>
                </c:pt>
                <c:pt idx="53">
                  <c:v>409.90370012620838</c:v>
                </c:pt>
                <c:pt idx="54">
                  <c:v>409.85370012620842</c:v>
                </c:pt>
                <c:pt idx="55">
                  <c:v>409.80370012620847</c:v>
                </c:pt>
                <c:pt idx="56">
                  <c:v>409.75370012620851</c:v>
                </c:pt>
                <c:pt idx="57">
                  <c:v>409.70370012620856</c:v>
                </c:pt>
                <c:pt idx="58">
                  <c:v>409.65370012620861</c:v>
                </c:pt>
                <c:pt idx="59">
                  <c:v>409.60370012620865</c:v>
                </c:pt>
                <c:pt idx="60">
                  <c:v>409.5537001262087</c:v>
                </c:pt>
                <c:pt idx="61">
                  <c:v>409.50370012620874</c:v>
                </c:pt>
                <c:pt idx="62">
                  <c:v>409.45370012620879</c:v>
                </c:pt>
                <c:pt idx="63">
                  <c:v>409.40370012620883</c:v>
                </c:pt>
                <c:pt idx="64">
                  <c:v>409.35370012620888</c:v>
                </c:pt>
                <c:pt idx="65">
                  <c:v>409.30370012620892</c:v>
                </c:pt>
                <c:pt idx="66">
                  <c:v>409.25370012620897</c:v>
                </c:pt>
                <c:pt idx="67">
                  <c:v>409.20370012620901</c:v>
                </c:pt>
                <c:pt idx="68">
                  <c:v>409.15370012620906</c:v>
                </c:pt>
                <c:pt idx="69">
                  <c:v>409.10370012620911</c:v>
                </c:pt>
                <c:pt idx="70">
                  <c:v>409.05370012620915</c:v>
                </c:pt>
                <c:pt idx="71">
                  <c:v>409.0037001262092</c:v>
                </c:pt>
                <c:pt idx="72">
                  <c:v>408.95370012620924</c:v>
                </c:pt>
                <c:pt idx="73">
                  <c:v>408.90370012620929</c:v>
                </c:pt>
                <c:pt idx="74">
                  <c:v>408.85370012620933</c:v>
                </c:pt>
                <c:pt idx="75">
                  <c:v>408.80370012620938</c:v>
                </c:pt>
                <c:pt idx="76">
                  <c:v>408.75370012620942</c:v>
                </c:pt>
                <c:pt idx="77">
                  <c:v>408.70370012620947</c:v>
                </c:pt>
                <c:pt idx="78">
                  <c:v>408.65370012620951</c:v>
                </c:pt>
                <c:pt idx="79">
                  <c:v>408.60370012620956</c:v>
                </c:pt>
                <c:pt idx="80">
                  <c:v>408.55370012620961</c:v>
                </c:pt>
                <c:pt idx="81">
                  <c:v>408.50370012620965</c:v>
                </c:pt>
                <c:pt idx="82">
                  <c:v>408.4537001262097</c:v>
                </c:pt>
                <c:pt idx="83">
                  <c:v>408.40370012620974</c:v>
                </c:pt>
                <c:pt idx="84">
                  <c:v>408.35370012620979</c:v>
                </c:pt>
                <c:pt idx="85">
                  <c:v>408.30370012620983</c:v>
                </c:pt>
                <c:pt idx="86">
                  <c:v>408.25370012620988</c:v>
                </c:pt>
                <c:pt idx="87">
                  <c:v>408.20370012620992</c:v>
                </c:pt>
                <c:pt idx="88">
                  <c:v>408.15370012620997</c:v>
                </c:pt>
                <c:pt idx="89">
                  <c:v>408.10370012621001</c:v>
                </c:pt>
                <c:pt idx="90">
                  <c:v>408.05370012621006</c:v>
                </c:pt>
                <c:pt idx="91">
                  <c:v>408.00370012621011</c:v>
                </c:pt>
                <c:pt idx="92">
                  <c:v>407.95370012621015</c:v>
                </c:pt>
                <c:pt idx="93">
                  <c:v>407.9037001262102</c:v>
                </c:pt>
                <c:pt idx="94">
                  <c:v>407.85370012621024</c:v>
                </c:pt>
                <c:pt idx="95">
                  <c:v>407.80370012621029</c:v>
                </c:pt>
                <c:pt idx="96">
                  <c:v>407.75370012621033</c:v>
                </c:pt>
                <c:pt idx="97">
                  <c:v>407.70370012621038</c:v>
                </c:pt>
                <c:pt idx="98">
                  <c:v>407.65370012621042</c:v>
                </c:pt>
                <c:pt idx="99">
                  <c:v>407.60370012621047</c:v>
                </c:pt>
                <c:pt idx="100">
                  <c:v>407.55370012621052</c:v>
                </c:pt>
                <c:pt idx="101">
                  <c:v>407.50370012621056</c:v>
                </c:pt>
                <c:pt idx="102">
                  <c:v>407.45370012621061</c:v>
                </c:pt>
                <c:pt idx="103">
                  <c:v>407.40370012621065</c:v>
                </c:pt>
                <c:pt idx="104">
                  <c:v>407.3537001262107</c:v>
                </c:pt>
                <c:pt idx="105">
                  <c:v>407.30370012621074</c:v>
                </c:pt>
                <c:pt idx="106">
                  <c:v>407.25370012621079</c:v>
                </c:pt>
                <c:pt idx="107">
                  <c:v>407.20370012621083</c:v>
                </c:pt>
                <c:pt idx="108">
                  <c:v>407.15370012621088</c:v>
                </c:pt>
                <c:pt idx="109">
                  <c:v>407.10370012621092</c:v>
                </c:pt>
                <c:pt idx="110">
                  <c:v>407.05370012621097</c:v>
                </c:pt>
                <c:pt idx="111">
                  <c:v>407.00370012621102</c:v>
                </c:pt>
                <c:pt idx="112">
                  <c:v>406.95370012621106</c:v>
                </c:pt>
                <c:pt idx="113">
                  <c:v>406.90370012621111</c:v>
                </c:pt>
                <c:pt idx="114">
                  <c:v>406.85370012621115</c:v>
                </c:pt>
                <c:pt idx="115">
                  <c:v>406.8037001262112</c:v>
                </c:pt>
                <c:pt idx="116">
                  <c:v>406.75370012621124</c:v>
                </c:pt>
                <c:pt idx="117">
                  <c:v>406.70370012621129</c:v>
                </c:pt>
                <c:pt idx="118">
                  <c:v>406.65370012621133</c:v>
                </c:pt>
                <c:pt idx="119">
                  <c:v>406.60370012621138</c:v>
                </c:pt>
                <c:pt idx="120">
                  <c:v>406.55370012621142</c:v>
                </c:pt>
                <c:pt idx="121">
                  <c:v>406.50370012621147</c:v>
                </c:pt>
                <c:pt idx="122">
                  <c:v>406.45370012621152</c:v>
                </c:pt>
                <c:pt idx="123">
                  <c:v>406.40370012621156</c:v>
                </c:pt>
                <c:pt idx="124">
                  <c:v>406.35370012621161</c:v>
                </c:pt>
                <c:pt idx="125">
                  <c:v>406.30370012621165</c:v>
                </c:pt>
                <c:pt idx="126">
                  <c:v>406.2537001262117</c:v>
                </c:pt>
                <c:pt idx="127">
                  <c:v>406.20370012621174</c:v>
                </c:pt>
                <c:pt idx="128">
                  <c:v>406.15370012621179</c:v>
                </c:pt>
                <c:pt idx="129">
                  <c:v>406.10370012621183</c:v>
                </c:pt>
                <c:pt idx="130">
                  <c:v>406.05370012621188</c:v>
                </c:pt>
                <c:pt idx="131">
                  <c:v>406.00370012621192</c:v>
                </c:pt>
                <c:pt idx="132">
                  <c:v>405.95370012621197</c:v>
                </c:pt>
                <c:pt idx="133">
                  <c:v>405.90370012621202</c:v>
                </c:pt>
                <c:pt idx="134">
                  <c:v>405.85370012621206</c:v>
                </c:pt>
                <c:pt idx="135">
                  <c:v>405.80370012621211</c:v>
                </c:pt>
                <c:pt idx="136">
                  <c:v>405.75370012621215</c:v>
                </c:pt>
                <c:pt idx="137">
                  <c:v>405.7037001262122</c:v>
                </c:pt>
                <c:pt idx="138">
                  <c:v>405.65370012621224</c:v>
                </c:pt>
                <c:pt idx="139">
                  <c:v>405.60370012621229</c:v>
                </c:pt>
                <c:pt idx="140">
                  <c:v>405.55370012621233</c:v>
                </c:pt>
                <c:pt idx="141">
                  <c:v>405.50370012621238</c:v>
                </c:pt>
                <c:pt idx="142">
                  <c:v>405.45370012621242</c:v>
                </c:pt>
                <c:pt idx="143">
                  <c:v>405.40370012621247</c:v>
                </c:pt>
                <c:pt idx="144">
                  <c:v>405.35370012621252</c:v>
                </c:pt>
                <c:pt idx="145">
                  <c:v>405.30370012621256</c:v>
                </c:pt>
                <c:pt idx="146">
                  <c:v>405.25370012621261</c:v>
                </c:pt>
                <c:pt idx="147">
                  <c:v>405.20370012621265</c:v>
                </c:pt>
                <c:pt idx="148">
                  <c:v>405.1537001262127</c:v>
                </c:pt>
                <c:pt idx="149">
                  <c:v>405.10370012621274</c:v>
                </c:pt>
                <c:pt idx="150">
                  <c:v>405.05370012621279</c:v>
                </c:pt>
                <c:pt idx="151">
                  <c:v>405.00370012621283</c:v>
                </c:pt>
                <c:pt idx="152">
                  <c:v>404.95370012621288</c:v>
                </c:pt>
                <c:pt idx="153">
                  <c:v>404.90370012621293</c:v>
                </c:pt>
                <c:pt idx="154">
                  <c:v>404.85370012621297</c:v>
                </c:pt>
                <c:pt idx="155">
                  <c:v>404.80370012621302</c:v>
                </c:pt>
                <c:pt idx="156">
                  <c:v>404.75370012621306</c:v>
                </c:pt>
                <c:pt idx="157">
                  <c:v>404.70370012621311</c:v>
                </c:pt>
                <c:pt idx="158">
                  <c:v>404.65370012621315</c:v>
                </c:pt>
                <c:pt idx="159">
                  <c:v>404.6037001262132</c:v>
                </c:pt>
                <c:pt idx="160">
                  <c:v>404.55370012621324</c:v>
                </c:pt>
                <c:pt idx="161">
                  <c:v>404.50370012621329</c:v>
                </c:pt>
                <c:pt idx="162">
                  <c:v>404.45370012621333</c:v>
                </c:pt>
                <c:pt idx="163">
                  <c:v>404.40370012621338</c:v>
                </c:pt>
                <c:pt idx="164">
                  <c:v>404.35370012621343</c:v>
                </c:pt>
                <c:pt idx="165">
                  <c:v>404.30370012621347</c:v>
                </c:pt>
                <c:pt idx="166">
                  <c:v>404.25370012621352</c:v>
                </c:pt>
                <c:pt idx="167">
                  <c:v>404.20370012621356</c:v>
                </c:pt>
                <c:pt idx="168">
                  <c:v>404.15370012621361</c:v>
                </c:pt>
                <c:pt idx="169">
                  <c:v>404.10370012621365</c:v>
                </c:pt>
                <c:pt idx="170">
                  <c:v>404.0537001262137</c:v>
                </c:pt>
                <c:pt idx="171">
                  <c:v>404.00370012621374</c:v>
                </c:pt>
                <c:pt idx="172">
                  <c:v>403.95370012621379</c:v>
                </c:pt>
                <c:pt idx="173">
                  <c:v>403.90370012621383</c:v>
                </c:pt>
                <c:pt idx="174">
                  <c:v>403.85370012621388</c:v>
                </c:pt>
                <c:pt idx="175">
                  <c:v>403.80370012621393</c:v>
                </c:pt>
                <c:pt idx="176">
                  <c:v>403.75370012621397</c:v>
                </c:pt>
                <c:pt idx="177">
                  <c:v>403.70370012621402</c:v>
                </c:pt>
                <c:pt idx="178">
                  <c:v>403.65370012621406</c:v>
                </c:pt>
                <c:pt idx="179">
                  <c:v>403.60370012621411</c:v>
                </c:pt>
                <c:pt idx="180">
                  <c:v>403.55370012621415</c:v>
                </c:pt>
                <c:pt idx="181">
                  <c:v>403.5037001262142</c:v>
                </c:pt>
                <c:pt idx="182">
                  <c:v>403.45370012621424</c:v>
                </c:pt>
                <c:pt idx="183">
                  <c:v>403.40370012621429</c:v>
                </c:pt>
                <c:pt idx="184">
                  <c:v>403.35370012621433</c:v>
                </c:pt>
                <c:pt idx="185">
                  <c:v>403.30370012621438</c:v>
                </c:pt>
                <c:pt idx="186">
                  <c:v>403.25370012621443</c:v>
                </c:pt>
                <c:pt idx="187">
                  <c:v>403.20370012621447</c:v>
                </c:pt>
                <c:pt idx="188">
                  <c:v>403.15370012621452</c:v>
                </c:pt>
                <c:pt idx="189">
                  <c:v>403.10370012621456</c:v>
                </c:pt>
                <c:pt idx="190">
                  <c:v>403.05370012621461</c:v>
                </c:pt>
                <c:pt idx="191">
                  <c:v>403.00370012621465</c:v>
                </c:pt>
                <c:pt idx="192">
                  <c:v>402.9537001262147</c:v>
                </c:pt>
                <c:pt idx="193">
                  <c:v>402.90370012621474</c:v>
                </c:pt>
                <c:pt idx="194">
                  <c:v>402.85370012621479</c:v>
                </c:pt>
                <c:pt idx="195">
                  <c:v>402.80370012621484</c:v>
                </c:pt>
                <c:pt idx="196">
                  <c:v>402.75370012621488</c:v>
                </c:pt>
                <c:pt idx="197">
                  <c:v>402.70370012621493</c:v>
                </c:pt>
                <c:pt idx="198">
                  <c:v>402.65370012621497</c:v>
                </c:pt>
                <c:pt idx="199">
                  <c:v>402.60370012621502</c:v>
                </c:pt>
                <c:pt idx="200">
                  <c:v>402.55370012621506</c:v>
                </c:pt>
                <c:pt idx="201">
                  <c:v>402.50370012621511</c:v>
                </c:pt>
                <c:pt idx="202">
                  <c:v>402.45370012621515</c:v>
                </c:pt>
                <c:pt idx="203">
                  <c:v>402.4037001262152</c:v>
                </c:pt>
                <c:pt idx="204">
                  <c:v>402.35370012621524</c:v>
                </c:pt>
                <c:pt idx="205">
                  <c:v>402.30370012621529</c:v>
                </c:pt>
                <c:pt idx="206">
                  <c:v>402.25370012621534</c:v>
                </c:pt>
                <c:pt idx="207">
                  <c:v>402.20370012621538</c:v>
                </c:pt>
                <c:pt idx="208">
                  <c:v>402.15370012621543</c:v>
                </c:pt>
                <c:pt idx="209">
                  <c:v>402.10370012621547</c:v>
                </c:pt>
                <c:pt idx="210">
                  <c:v>402.05370012621552</c:v>
                </c:pt>
                <c:pt idx="211">
                  <c:v>402.00370012621556</c:v>
                </c:pt>
                <c:pt idx="212">
                  <c:v>401.95370012621561</c:v>
                </c:pt>
                <c:pt idx="213">
                  <c:v>401.90370012621565</c:v>
                </c:pt>
                <c:pt idx="214">
                  <c:v>401.8537001262157</c:v>
                </c:pt>
                <c:pt idx="215">
                  <c:v>401.80370012621574</c:v>
                </c:pt>
                <c:pt idx="216">
                  <c:v>401.75370012621579</c:v>
                </c:pt>
                <c:pt idx="217">
                  <c:v>401.70370012621584</c:v>
                </c:pt>
                <c:pt idx="218">
                  <c:v>401.65370012621588</c:v>
                </c:pt>
                <c:pt idx="219">
                  <c:v>401.60370012621593</c:v>
                </c:pt>
                <c:pt idx="220">
                  <c:v>401.55370012621597</c:v>
                </c:pt>
                <c:pt idx="221">
                  <c:v>401.50370012621602</c:v>
                </c:pt>
                <c:pt idx="222">
                  <c:v>401.45370012621606</c:v>
                </c:pt>
                <c:pt idx="223">
                  <c:v>401.40370012621611</c:v>
                </c:pt>
                <c:pt idx="224">
                  <c:v>401.35370012621615</c:v>
                </c:pt>
                <c:pt idx="225">
                  <c:v>401.3037001262162</c:v>
                </c:pt>
                <c:pt idx="226">
                  <c:v>401.25370012621624</c:v>
                </c:pt>
                <c:pt idx="227">
                  <c:v>401.20370012621629</c:v>
                </c:pt>
                <c:pt idx="228">
                  <c:v>401.15370012621634</c:v>
                </c:pt>
                <c:pt idx="229">
                  <c:v>401.10370012621638</c:v>
                </c:pt>
                <c:pt idx="230">
                  <c:v>401.05370012621643</c:v>
                </c:pt>
                <c:pt idx="231">
                  <c:v>401.00370012621647</c:v>
                </c:pt>
                <c:pt idx="232">
                  <c:v>400.95370012621652</c:v>
                </c:pt>
                <c:pt idx="233">
                  <c:v>400.90370012621656</c:v>
                </c:pt>
                <c:pt idx="234">
                  <c:v>400.85370012621661</c:v>
                </c:pt>
                <c:pt idx="235">
                  <c:v>400.80370012621665</c:v>
                </c:pt>
                <c:pt idx="236">
                  <c:v>400.7537001262167</c:v>
                </c:pt>
                <c:pt idx="237">
                  <c:v>400.70370012621675</c:v>
                </c:pt>
                <c:pt idx="238">
                  <c:v>400.65370012621679</c:v>
                </c:pt>
                <c:pt idx="239">
                  <c:v>400.60370012621684</c:v>
                </c:pt>
                <c:pt idx="240">
                  <c:v>400.55370012621688</c:v>
                </c:pt>
                <c:pt idx="241">
                  <c:v>400.50370012621693</c:v>
                </c:pt>
                <c:pt idx="242">
                  <c:v>400.45370012621697</c:v>
                </c:pt>
                <c:pt idx="243">
                  <c:v>400.40370012621702</c:v>
                </c:pt>
                <c:pt idx="244">
                  <c:v>400.35370012621706</c:v>
                </c:pt>
                <c:pt idx="245">
                  <c:v>400.30370012621711</c:v>
                </c:pt>
                <c:pt idx="246">
                  <c:v>400.25370012621715</c:v>
                </c:pt>
                <c:pt idx="247">
                  <c:v>400.2037001262172</c:v>
                </c:pt>
                <c:pt idx="248">
                  <c:v>400.15370012621725</c:v>
                </c:pt>
                <c:pt idx="249">
                  <c:v>400.10370012621729</c:v>
                </c:pt>
                <c:pt idx="250">
                  <c:v>400.05370012621734</c:v>
                </c:pt>
                <c:pt idx="251">
                  <c:v>400.00370012621738</c:v>
                </c:pt>
                <c:pt idx="252">
                  <c:v>399.95370012621743</c:v>
                </c:pt>
                <c:pt idx="253">
                  <c:v>399.90370012621747</c:v>
                </c:pt>
                <c:pt idx="254">
                  <c:v>399.85370012621752</c:v>
                </c:pt>
                <c:pt idx="255">
                  <c:v>399.80370012621756</c:v>
                </c:pt>
                <c:pt idx="256">
                  <c:v>399.75370012621761</c:v>
                </c:pt>
                <c:pt idx="257">
                  <c:v>399.70370012621765</c:v>
                </c:pt>
                <c:pt idx="258">
                  <c:v>399.6537001262177</c:v>
                </c:pt>
                <c:pt idx="259">
                  <c:v>399.60370012621775</c:v>
                </c:pt>
                <c:pt idx="260">
                  <c:v>399.55370012621779</c:v>
                </c:pt>
                <c:pt idx="261">
                  <c:v>399.50370012621784</c:v>
                </c:pt>
                <c:pt idx="262">
                  <c:v>399.45370012621788</c:v>
                </c:pt>
                <c:pt idx="263">
                  <c:v>399.40370012621793</c:v>
                </c:pt>
                <c:pt idx="264">
                  <c:v>399.35370012621797</c:v>
                </c:pt>
                <c:pt idx="265">
                  <c:v>399.30370012621802</c:v>
                </c:pt>
                <c:pt idx="266">
                  <c:v>399.25370012621806</c:v>
                </c:pt>
                <c:pt idx="267">
                  <c:v>399.20370012621811</c:v>
                </c:pt>
                <c:pt idx="268">
                  <c:v>399.15370012621815</c:v>
                </c:pt>
                <c:pt idx="269">
                  <c:v>399.1037001262182</c:v>
                </c:pt>
                <c:pt idx="270">
                  <c:v>399.05370012621825</c:v>
                </c:pt>
                <c:pt idx="271">
                  <c:v>399.00370012621829</c:v>
                </c:pt>
                <c:pt idx="272">
                  <c:v>398.95370012621834</c:v>
                </c:pt>
                <c:pt idx="273">
                  <c:v>398.90370012621838</c:v>
                </c:pt>
                <c:pt idx="274">
                  <c:v>398.85370012621843</c:v>
                </c:pt>
                <c:pt idx="275">
                  <c:v>398.80370012621847</c:v>
                </c:pt>
                <c:pt idx="276">
                  <c:v>398.75370012621852</c:v>
                </c:pt>
                <c:pt idx="277">
                  <c:v>398.70370012621856</c:v>
                </c:pt>
                <c:pt idx="278">
                  <c:v>398.65370012621861</c:v>
                </c:pt>
                <c:pt idx="279">
                  <c:v>398.60370012621865</c:v>
                </c:pt>
                <c:pt idx="280">
                  <c:v>398.5537001262187</c:v>
                </c:pt>
                <c:pt idx="281">
                  <c:v>398.50370012621875</c:v>
                </c:pt>
                <c:pt idx="282">
                  <c:v>398.45370012621879</c:v>
                </c:pt>
                <c:pt idx="283">
                  <c:v>398.40370012621884</c:v>
                </c:pt>
                <c:pt idx="284">
                  <c:v>398.35370012621888</c:v>
                </c:pt>
                <c:pt idx="285">
                  <c:v>398.30370012621893</c:v>
                </c:pt>
                <c:pt idx="286">
                  <c:v>398.25370012621897</c:v>
                </c:pt>
                <c:pt idx="287">
                  <c:v>398.20370012621902</c:v>
                </c:pt>
                <c:pt idx="288">
                  <c:v>398.15370012621906</c:v>
                </c:pt>
                <c:pt idx="289">
                  <c:v>398.10370012621911</c:v>
                </c:pt>
                <c:pt idx="290">
                  <c:v>398.05370012621916</c:v>
                </c:pt>
                <c:pt idx="291">
                  <c:v>398.0037001262192</c:v>
                </c:pt>
                <c:pt idx="292">
                  <c:v>397.95370012621925</c:v>
                </c:pt>
                <c:pt idx="293">
                  <c:v>397.90370012621929</c:v>
                </c:pt>
                <c:pt idx="294">
                  <c:v>397.85370012621934</c:v>
                </c:pt>
                <c:pt idx="295">
                  <c:v>397.80370012621938</c:v>
                </c:pt>
                <c:pt idx="296">
                  <c:v>397.75370012621943</c:v>
                </c:pt>
                <c:pt idx="297">
                  <c:v>397.70370012621947</c:v>
                </c:pt>
                <c:pt idx="298">
                  <c:v>397.65370012621952</c:v>
                </c:pt>
                <c:pt idx="299">
                  <c:v>397.60370012621956</c:v>
                </c:pt>
                <c:pt idx="300">
                  <c:v>397.55370012621961</c:v>
                </c:pt>
                <c:pt idx="301">
                  <c:v>397.50370012621966</c:v>
                </c:pt>
                <c:pt idx="302">
                  <c:v>397.4537001262197</c:v>
                </c:pt>
                <c:pt idx="303">
                  <c:v>397.40370012621975</c:v>
                </c:pt>
                <c:pt idx="304">
                  <c:v>397.35370012621979</c:v>
                </c:pt>
                <c:pt idx="305">
                  <c:v>397.30370012621984</c:v>
                </c:pt>
                <c:pt idx="306">
                  <c:v>397.25370012621988</c:v>
                </c:pt>
                <c:pt idx="307">
                  <c:v>397.20370012621993</c:v>
                </c:pt>
                <c:pt idx="308">
                  <c:v>397.15370012621997</c:v>
                </c:pt>
                <c:pt idx="309">
                  <c:v>397.10370012622002</c:v>
                </c:pt>
                <c:pt idx="310">
                  <c:v>397.05370012622006</c:v>
                </c:pt>
                <c:pt idx="311">
                  <c:v>397.00370012622011</c:v>
                </c:pt>
                <c:pt idx="312">
                  <c:v>396.95370012622016</c:v>
                </c:pt>
                <c:pt idx="313">
                  <c:v>396.9037001262202</c:v>
                </c:pt>
                <c:pt idx="314">
                  <c:v>396.85370012622025</c:v>
                </c:pt>
                <c:pt idx="315">
                  <c:v>396.80370012622029</c:v>
                </c:pt>
                <c:pt idx="316">
                  <c:v>396.75370012622034</c:v>
                </c:pt>
                <c:pt idx="317">
                  <c:v>396.70370012622038</c:v>
                </c:pt>
                <c:pt idx="318">
                  <c:v>396.65370012622043</c:v>
                </c:pt>
                <c:pt idx="319">
                  <c:v>396.60370012622047</c:v>
                </c:pt>
                <c:pt idx="320">
                  <c:v>396.55370012622052</c:v>
                </c:pt>
                <c:pt idx="321">
                  <c:v>396.50370012622056</c:v>
                </c:pt>
                <c:pt idx="322">
                  <c:v>396.45370012622061</c:v>
                </c:pt>
                <c:pt idx="323">
                  <c:v>396.40370012622066</c:v>
                </c:pt>
                <c:pt idx="324">
                  <c:v>396.3537001262207</c:v>
                </c:pt>
                <c:pt idx="325">
                  <c:v>396.30370012622075</c:v>
                </c:pt>
                <c:pt idx="326">
                  <c:v>396.25370012622079</c:v>
                </c:pt>
                <c:pt idx="327">
                  <c:v>396.20370012622084</c:v>
                </c:pt>
                <c:pt idx="328">
                  <c:v>396.15370012622088</c:v>
                </c:pt>
                <c:pt idx="329">
                  <c:v>396.10370012622093</c:v>
                </c:pt>
                <c:pt idx="330">
                  <c:v>396.05370012622097</c:v>
                </c:pt>
                <c:pt idx="331">
                  <c:v>396.00370012622102</c:v>
                </c:pt>
                <c:pt idx="332">
                  <c:v>395.95370012622107</c:v>
                </c:pt>
                <c:pt idx="333">
                  <c:v>395.90370012622111</c:v>
                </c:pt>
                <c:pt idx="334">
                  <c:v>395.85370012622116</c:v>
                </c:pt>
                <c:pt idx="335">
                  <c:v>395.8037001262212</c:v>
                </c:pt>
                <c:pt idx="336">
                  <c:v>395.75370012622125</c:v>
                </c:pt>
                <c:pt idx="337">
                  <c:v>395.70370012622129</c:v>
                </c:pt>
                <c:pt idx="338">
                  <c:v>395.65370012622134</c:v>
                </c:pt>
                <c:pt idx="339">
                  <c:v>395.60370012622138</c:v>
                </c:pt>
                <c:pt idx="340">
                  <c:v>395.55370012622143</c:v>
                </c:pt>
                <c:pt idx="341">
                  <c:v>395.50370012622147</c:v>
                </c:pt>
                <c:pt idx="342">
                  <c:v>395.45370012622152</c:v>
                </c:pt>
                <c:pt idx="343">
                  <c:v>395.40370012622157</c:v>
                </c:pt>
                <c:pt idx="344">
                  <c:v>395.35370012622161</c:v>
                </c:pt>
                <c:pt idx="345">
                  <c:v>395.30370012622166</c:v>
                </c:pt>
                <c:pt idx="346">
                  <c:v>395.2537001262217</c:v>
                </c:pt>
                <c:pt idx="347">
                  <c:v>395.20370012622175</c:v>
                </c:pt>
                <c:pt idx="348">
                  <c:v>395.15370012622179</c:v>
                </c:pt>
                <c:pt idx="349">
                  <c:v>395.10370012622184</c:v>
                </c:pt>
                <c:pt idx="350">
                  <c:v>395.05370012622188</c:v>
                </c:pt>
                <c:pt idx="351">
                  <c:v>395.00370012622193</c:v>
                </c:pt>
                <c:pt idx="352">
                  <c:v>394.95370012622197</c:v>
                </c:pt>
                <c:pt idx="353">
                  <c:v>394.90370012622202</c:v>
                </c:pt>
                <c:pt idx="354">
                  <c:v>394.85370012622207</c:v>
                </c:pt>
                <c:pt idx="355">
                  <c:v>394.80370012622211</c:v>
                </c:pt>
                <c:pt idx="356">
                  <c:v>394.75370012622216</c:v>
                </c:pt>
                <c:pt idx="357">
                  <c:v>394.7037001262222</c:v>
                </c:pt>
                <c:pt idx="358">
                  <c:v>394.65370012622225</c:v>
                </c:pt>
                <c:pt idx="359">
                  <c:v>394.60370012622229</c:v>
                </c:pt>
                <c:pt idx="360">
                  <c:v>394.55370012622234</c:v>
                </c:pt>
                <c:pt idx="361">
                  <c:v>394.50370012622238</c:v>
                </c:pt>
                <c:pt idx="362">
                  <c:v>394.45370012622243</c:v>
                </c:pt>
                <c:pt idx="363">
                  <c:v>394.40370012622247</c:v>
                </c:pt>
                <c:pt idx="364">
                  <c:v>394.35370012622252</c:v>
                </c:pt>
                <c:pt idx="365">
                  <c:v>394.30370012622257</c:v>
                </c:pt>
                <c:pt idx="366">
                  <c:v>394.25370012622261</c:v>
                </c:pt>
                <c:pt idx="367">
                  <c:v>394.20370012622266</c:v>
                </c:pt>
                <c:pt idx="368">
                  <c:v>394.1537001262227</c:v>
                </c:pt>
                <c:pt idx="369">
                  <c:v>394.10370012622275</c:v>
                </c:pt>
                <c:pt idx="370">
                  <c:v>394.05370012622279</c:v>
                </c:pt>
                <c:pt idx="371">
                  <c:v>394.00370012622284</c:v>
                </c:pt>
                <c:pt idx="372">
                  <c:v>393.95370012622288</c:v>
                </c:pt>
                <c:pt idx="373">
                  <c:v>393.90370012622293</c:v>
                </c:pt>
                <c:pt idx="374">
                  <c:v>393.85370012622298</c:v>
                </c:pt>
                <c:pt idx="375">
                  <c:v>393.80370012622302</c:v>
                </c:pt>
                <c:pt idx="376">
                  <c:v>393.75370012622307</c:v>
                </c:pt>
                <c:pt idx="377">
                  <c:v>393.70370012622311</c:v>
                </c:pt>
                <c:pt idx="378">
                  <c:v>393.65370012622316</c:v>
                </c:pt>
                <c:pt idx="379">
                  <c:v>393.6037001262232</c:v>
                </c:pt>
                <c:pt idx="380">
                  <c:v>393.55370012622325</c:v>
                </c:pt>
                <c:pt idx="381">
                  <c:v>393.50370012622329</c:v>
                </c:pt>
                <c:pt idx="382">
                  <c:v>393.45370012622334</c:v>
                </c:pt>
                <c:pt idx="383">
                  <c:v>393.40370012622338</c:v>
                </c:pt>
                <c:pt idx="384">
                  <c:v>393.35370012622343</c:v>
                </c:pt>
                <c:pt idx="385">
                  <c:v>393.30370012622348</c:v>
                </c:pt>
                <c:pt idx="386">
                  <c:v>393.25370012622352</c:v>
                </c:pt>
                <c:pt idx="387">
                  <c:v>393.20370012622357</c:v>
                </c:pt>
                <c:pt idx="388">
                  <c:v>393.15370012622361</c:v>
                </c:pt>
                <c:pt idx="389">
                  <c:v>393.10370012622366</c:v>
                </c:pt>
                <c:pt idx="390">
                  <c:v>393.0537001262237</c:v>
                </c:pt>
                <c:pt idx="391">
                  <c:v>393.00370012622375</c:v>
                </c:pt>
                <c:pt idx="392">
                  <c:v>392.95370012622379</c:v>
                </c:pt>
                <c:pt idx="393">
                  <c:v>392.90370012622384</c:v>
                </c:pt>
                <c:pt idx="394">
                  <c:v>392.85370012622388</c:v>
                </c:pt>
                <c:pt idx="395">
                  <c:v>392.80370012622393</c:v>
                </c:pt>
                <c:pt idx="396">
                  <c:v>392.75370012622398</c:v>
                </c:pt>
                <c:pt idx="397">
                  <c:v>392.70370012622402</c:v>
                </c:pt>
                <c:pt idx="398">
                  <c:v>392.65370012622407</c:v>
                </c:pt>
                <c:pt idx="399">
                  <c:v>392.60370012622411</c:v>
                </c:pt>
                <c:pt idx="400">
                  <c:v>392.55370012622416</c:v>
                </c:pt>
                <c:pt idx="401">
                  <c:v>392.5037001262242</c:v>
                </c:pt>
                <c:pt idx="402">
                  <c:v>392.45370012622425</c:v>
                </c:pt>
                <c:pt idx="403">
                  <c:v>392.40370012622429</c:v>
                </c:pt>
                <c:pt idx="404">
                  <c:v>392.35370012622434</c:v>
                </c:pt>
                <c:pt idx="405">
                  <c:v>392.30370012622438</c:v>
                </c:pt>
                <c:pt idx="406">
                  <c:v>392.25370012622443</c:v>
                </c:pt>
                <c:pt idx="407">
                  <c:v>392.20370012622448</c:v>
                </c:pt>
                <c:pt idx="408">
                  <c:v>392.15370012622452</c:v>
                </c:pt>
                <c:pt idx="409">
                  <c:v>392.10370012622457</c:v>
                </c:pt>
                <c:pt idx="410">
                  <c:v>392.05370012622461</c:v>
                </c:pt>
                <c:pt idx="411">
                  <c:v>392.00370012622466</c:v>
                </c:pt>
                <c:pt idx="412">
                  <c:v>391.9537001262247</c:v>
                </c:pt>
                <c:pt idx="413">
                  <c:v>391.90370012622475</c:v>
                </c:pt>
                <c:pt idx="414">
                  <c:v>391.85370012622479</c:v>
                </c:pt>
                <c:pt idx="415">
                  <c:v>391.80370012622484</c:v>
                </c:pt>
                <c:pt idx="416">
                  <c:v>391.75370012622489</c:v>
                </c:pt>
                <c:pt idx="417">
                  <c:v>391.70370012622493</c:v>
                </c:pt>
                <c:pt idx="418">
                  <c:v>391.65370012622498</c:v>
                </c:pt>
                <c:pt idx="419">
                  <c:v>391.60370012622502</c:v>
                </c:pt>
                <c:pt idx="420">
                  <c:v>391.55370012622507</c:v>
                </c:pt>
                <c:pt idx="421">
                  <c:v>391.50370012622511</c:v>
                </c:pt>
                <c:pt idx="422">
                  <c:v>391.45370012622516</c:v>
                </c:pt>
                <c:pt idx="423">
                  <c:v>391.4037001262252</c:v>
                </c:pt>
                <c:pt idx="424">
                  <c:v>391.35370012622525</c:v>
                </c:pt>
                <c:pt idx="425">
                  <c:v>391.30370012622529</c:v>
                </c:pt>
                <c:pt idx="426">
                  <c:v>391.25370012622534</c:v>
                </c:pt>
                <c:pt idx="427">
                  <c:v>391.20370012622539</c:v>
                </c:pt>
                <c:pt idx="428">
                  <c:v>391.15370012622543</c:v>
                </c:pt>
                <c:pt idx="429">
                  <c:v>391.10370012622548</c:v>
                </c:pt>
                <c:pt idx="430">
                  <c:v>391.05370012622552</c:v>
                </c:pt>
                <c:pt idx="431">
                  <c:v>391.00370012622557</c:v>
                </c:pt>
                <c:pt idx="432">
                  <c:v>390.95370012622561</c:v>
                </c:pt>
                <c:pt idx="433">
                  <c:v>390.90370012622566</c:v>
                </c:pt>
                <c:pt idx="434">
                  <c:v>390.8537001262257</c:v>
                </c:pt>
                <c:pt idx="435">
                  <c:v>390.80370012622575</c:v>
                </c:pt>
                <c:pt idx="436">
                  <c:v>390.75370012622579</c:v>
                </c:pt>
                <c:pt idx="437">
                  <c:v>390.70370012622584</c:v>
                </c:pt>
                <c:pt idx="438">
                  <c:v>390.65370012622589</c:v>
                </c:pt>
                <c:pt idx="439">
                  <c:v>390.60370012622593</c:v>
                </c:pt>
                <c:pt idx="440">
                  <c:v>390.55370012622598</c:v>
                </c:pt>
                <c:pt idx="441">
                  <c:v>390.50370012622602</c:v>
                </c:pt>
                <c:pt idx="442">
                  <c:v>390.45370012622607</c:v>
                </c:pt>
                <c:pt idx="443">
                  <c:v>390.40370012622611</c:v>
                </c:pt>
                <c:pt idx="444">
                  <c:v>390.35370012622616</c:v>
                </c:pt>
                <c:pt idx="445">
                  <c:v>390.3037001262262</c:v>
                </c:pt>
                <c:pt idx="446">
                  <c:v>390.25370012622625</c:v>
                </c:pt>
                <c:pt idx="447">
                  <c:v>390.20370012622629</c:v>
                </c:pt>
                <c:pt idx="448">
                  <c:v>390.15370012622634</c:v>
                </c:pt>
                <c:pt idx="449">
                  <c:v>390.10370012622639</c:v>
                </c:pt>
                <c:pt idx="450">
                  <c:v>390.05370012622643</c:v>
                </c:pt>
                <c:pt idx="451">
                  <c:v>390.00370012622648</c:v>
                </c:pt>
                <c:pt idx="452">
                  <c:v>389.95370012622652</c:v>
                </c:pt>
                <c:pt idx="453">
                  <c:v>389.90370012622657</c:v>
                </c:pt>
                <c:pt idx="454">
                  <c:v>389.85370012622661</c:v>
                </c:pt>
                <c:pt idx="455">
                  <c:v>389.80370012622666</c:v>
                </c:pt>
                <c:pt idx="456">
                  <c:v>389.7537001262267</c:v>
                </c:pt>
                <c:pt idx="457">
                  <c:v>389.70370012622675</c:v>
                </c:pt>
                <c:pt idx="458">
                  <c:v>389.65370012622679</c:v>
                </c:pt>
                <c:pt idx="459">
                  <c:v>389.60370012622684</c:v>
                </c:pt>
                <c:pt idx="460">
                  <c:v>389.55370012622689</c:v>
                </c:pt>
                <c:pt idx="461">
                  <c:v>389.50370012622693</c:v>
                </c:pt>
                <c:pt idx="462">
                  <c:v>389.45370012622698</c:v>
                </c:pt>
                <c:pt idx="463">
                  <c:v>389.40370012622702</c:v>
                </c:pt>
                <c:pt idx="464">
                  <c:v>389.35370012622707</c:v>
                </c:pt>
                <c:pt idx="465">
                  <c:v>389.30370012622711</c:v>
                </c:pt>
                <c:pt idx="466">
                  <c:v>389.25370012622716</c:v>
                </c:pt>
                <c:pt idx="467">
                  <c:v>389.2037001262272</c:v>
                </c:pt>
                <c:pt idx="468">
                  <c:v>389.15370012622725</c:v>
                </c:pt>
                <c:pt idx="469">
                  <c:v>389.1037001262273</c:v>
                </c:pt>
                <c:pt idx="470">
                  <c:v>389.05370012622734</c:v>
                </c:pt>
                <c:pt idx="471">
                  <c:v>389.00370012622739</c:v>
                </c:pt>
                <c:pt idx="472">
                  <c:v>388.95370012622743</c:v>
                </c:pt>
                <c:pt idx="473">
                  <c:v>388.90370012622748</c:v>
                </c:pt>
                <c:pt idx="474">
                  <c:v>388.85370012622752</c:v>
                </c:pt>
                <c:pt idx="475">
                  <c:v>388.80370012622757</c:v>
                </c:pt>
                <c:pt idx="476">
                  <c:v>388.75370012622761</c:v>
                </c:pt>
                <c:pt idx="477">
                  <c:v>388.70370012622766</c:v>
                </c:pt>
                <c:pt idx="478">
                  <c:v>388.6537001262277</c:v>
                </c:pt>
                <c:pt idx="479">
                  <c:v>388.60370012622775</c:v>
                </c:pt>
                <c:pt idx="480">
                  <c:v>388.5537001262278</c:v>
                </c:pt>
                <c:pt idx="481">
                  <c:v>388.50370012622784</c:v>
                </c:pt>
                <c:pt idx="482">
                  <c:v>388.45370012622789</c:v>
                </c:pt>
                <c:pt idx="483">
                  <c:v>388.40370012622793</c:v>
                </c:pt>
                <c:pt idx="484">
                  <c:v>388.35370012622798</c:v>
                </c:pt>
                <c:pt idx="485">
                  <c:v>388.30370012622802</c:v>
                </c:pt>
                <c:pt idx="486">
                  <c:v>388.25370012622807</c:v>
                </c:pt>
                <c:pt idx="487">
                  <c:v>388.20370012622811</c:v>
                </c:pt>
                <c:pt idx="488">
                  <c:v>388.15370012622816</c:v>
                </c:pt>
                <c:pt idx="489">
                  <c:v>388.1037001262282</c:v>
                </c:pt>
                <c:pt idx="490">
                  <c:v>388.05370012622825</c:v>
                </c:pt>
                <c:pt idx="491">
                  <c:v>388.0037001262283</c:v>
                </c:pt>
                <c:pt idx="492">
                  <c:v>387.95370012622834</c:v>
                </c:pt>
                <c:pt idx="493">
                  <c:v>387.90370012622839</c:v>
                </c:pt>
                <c:pt idx="494">
                  <c:v>387.85370012622843</c:v>
                </c:pt>
                <c:pt idx="495">
                  <c:v>387.80370012622848</c:v>
                </c:pt>
                <c:pt idx="496">
                  <c:v>387.75370012622852</c:v>
                </c:pt>
                <c:pt idx="497">
                  <c:v>387.70370012622857</c:v>
                </c:pt>
                <c:pt idx="498">
                  <c:v>387.65370012622861</c:v>
                </c:pt>
                <c:pt idx="499">
                  <c:v>387.60370012622866</c:v>
                </c:pt>
                <c:pt idx="500">
                  <c:v>387.5537001262287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63D-4942-BE3D-D11569CB5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34400"/>
        <c:axId val="122936320"/>
      </c:scatterChart>
      <c:valAx>
        <c:axId val="1229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936320"/>
        <c:crosses val="autoZero"/>
        <c:crossBetween val="midCat"/>
      </c:valAx>
      <c:valAx>
        <c:axId val="12293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934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828</c:v>
                </c:pt>
                <c:pt idx="1">
                  <c:v>828.05</c:v>
                </c:pt>
                <c:pt idx="2">
                  <c:v>828.09999999999991</c:v>
                </c:pt>
                <c:pt idx="3">
                  <c:v>828.14999999999986</c:v>
                </c:pt>
                <c:pt idx="4">
                  <c:v>828.19999999999982</c:v>
                </c:pt>
                <c:pt idx="5">
                  <c:v>828.24999999999977</c:v>
                </c:pt>
                <c:pt idx="6">
                  <c:v>828.29999999999973</c:v>
                </c:pt>
                <c:pt idx="7">
                  <c:v>828.34999999999968</c:v>
                </c:pt>
                <c:pt idx="8">
                  <c:v>828.39999999999964</c:v>
                </c:pt>
                <c:pt idx="9">
                  <c:v>828.44999999999959</c:v>
                </c:pt>
                <c:pt idx="10">
                  <c:v>828.49999999999955</c:v>
                </c:pt>
                <c:pt idx="11">
                  <c:v>828.5499999999995</c:v>
                </c:pt>
                <c:pt idx="12">
                  <c:v>828.59999999999945</c:v>
                </c:pt>
                <c:pt idx="13">
                  <c:v>828.64999999999941</c:v>
                </c:pt>
                <c:pt idx="14">
                  <c:v>828.69999999999936</c:v>
                </c:pt>
                <c:pt idx="15">
                  <c:v>828.74999999999932</c:v>
                </c:pt>
                <c:pt idx="16">
                  <c:v>828.79999999999927</c:v>
                </c:pt>
                <c:pt idx="17">
                  <c:v>828.84999999999923</c:v>
                </c:pt>
                <c:pt idx="18">
                  <c:v>828.89999999999918</c:v>
                </c:pt>
                <c:pt idx="19">
                  <c:v>828.94999999999914</c:v>
                </c:pt>
                <c:pt idx="20">
                  <c:v>828.99999999999909</c:v>
                </c:pt>
                <c:pt idx="21">
                  <c:v>829.04999999999905</c:v>
                </c:pt>
                <c:pt idx="22">
                  <c:v>829.099999999999</c:v>
                </c:pt>
                <c:pt idx="23">
                  <c:v>829.14999999999895</c:v>
                </c:pt>
                <c:pt idx="24">
                  <c:v>829.19999999999891</c:v>
                </c:pt>
                <c:pt idx="25">
                  <c:v>829.24999999999886</c:v>
                </c:pt>
                <c:pt idx="26">
                  <c:v>829.29999999999882</c:v>
                </c:pt>
                <c:pt idx="27">
                  <c:v>829.34999999999877</c:v>
                </c:pt>
                <c:pt idx="28">
                  <c:v>829.39999999999873</c:v>
                </c:pt>
                <c:pt idx="29">
                  <c:v>829.44999999999868</c:v>
                </c:pt>
                <c:pt idx="30">
                  <c:v>829.49999999999864</c:v>
                </c:pt>
                <c:pt idx="31">
                  <c:v>829.54999999999859</c:v>
                </c:pt>
                <c:pt idx="32">
                  <c:v>829.59999999999854</c:v>
                </c:pt>
                <c:pt idx="33">
                  <c:v>829.6499999999985</c:v>
                </c:pt>
                <c:pt idx="34">
                  <c:v>829.69999999999845</c:v>
                </c:pt>
                <c:pt idx="35">
                  <c:v>829.74999999999841</c:v>
                </c:pt>
                <c:pt idx="36">
                  <c:v>829.79999999999836</c:v>
                </c:pt>
                <c:pt idx="37">
                  <c:v>829.84999999999832</c:v>
                </c:pt>
                <c:pt idx="38">
                  <c:v>829.89999999999827</c:v>
                </c:pt>
                <c:pt idx="39">
                  <c:v>829.94999999999823</c:v>
                </c:pt>
                <c:pt idx="40">
                  <c:v>829.99999999999818</c:v>
                </c:pt>
                <c:pt idx="41">
                  <c:v>830.04999999999814</c:v>
                </c:pt>
                <c:pt idx="42">
                  <c:v>830.09999999999809</c:v>
                </c:pt>
                <c:pt idx="43">
                  <c:v>830.14999999999804</c:v>
                </c:pt>
                <c:pt idx="44">
                  <c:v>830.199999999998</c:v>
                </c:pt>
                <c:pt idx="45">
                  <c:v>830.24999999999795</c:v>
                </c:pt>
                <c:pt idx="46">
                  <c:v>830.29999999999791</c:v>
                </c:pt>
                <c:pt idx="47">
                  <c:v>830.34999999999786</c:v>
                </c:pt>
                <c:pt idx="48">
                  <c:v>830.39999999999782</c:v>
                </c:pt>
                <c:pt idx="49">
                  <c:v>830.44999999999777</c:v>
                </c:pt>
                <c:pt idx="50">
                  <c:v>830.49999999999773</c:v>
                </c:pt>
                <c:pt idx="51">
                  <c:v>830.54999999999768</c:v>
                </c:pt>
                <c:pt idx="52">
                  <c:v>830.59999999999764</c:v>
                </c:pt>
                <c:pt idx="53">
                  <c:v>830.64999999999759</c:v>
                </c:pt>
                <c:pt idx="54">
                  <c:v>830.69999999999754</c:v>
                </c:pt>
                <c:pt idx="55">
                  <c:v>830.7499999999975</c:v>
                </c:pt>
                <c:pt idx="56">
                  <c:v>830.79999999999745</c:v>
                </c:pt>
                <c:pt idx="57">
                  <c:v>830.84999999999741</c:v>
                </c:pt>
                <c:pt idx="58">
                  <c:v>830.89999999999736</c:v>
                </c:pt>
                <c:pt idx="59">
                  <c:v>830.94999999999732</c:v>
                </c:pt>
                <c:pt idx="60">
                  <c:v>830.99999999999727</c:v>
                </c:pt>
                <c:pt idx="61">
                  <c:v>831.04999999999723</c:v>
                </c:pt>
                <c:pt idx="62">
                  <c:v>831.09999999999718</c:v>
                </c:pt>
                <c:pt idx="63">
                  <c:v>831.14999999999714</c:v>
                </c:pt>
                <c:pt idx="64">
                  <c:v>831.19999999999709</c:v>
                </c:pt>
                <c:pt idx="65">
                  <c:v>831.24999999999704</c:v>
                </c:pt>
                <c:pt idx="66">
                  <c:v>831.299999999997</c:v>
                </c:pt>
                <c:pt idx="67">
                  <c:v>831.34999999999695</c:v>
                </c:pt>
                <c:pt idx="68">
                  <c:v>831.39999999999691</c:v>
                </c:pt>
                <c:pt idx="69">
                  <c:v>831.44999999999686</c:v>
                </c:pt>
                <c:pt idx="70">
                  <c:v>831.49999999999682</c:v>
                </c:pt>
                <c:pt idx="71">
                  <c:v>831.54999999999677</c:v>
                </c:pt>
                <c:pt idx="72">
                  <c:v>831.59999999999673</c:v>
                </c:pt>
                <c:pt idx="73">
                  <c:v>831.64999999999668</c:v>
                </c:pt>
                <c:pt idx="74">
                  <c:v>831.69999999999663</c:v>
                </c:pt>
                <c:pt idx="75">
                  <c:v>831.74999999999659</c:v>
                </c:pt>
                <c:pt idx="76">
                  <c:v>831.79999999999654</c:v>
                </c:pt>
                <c:pt idx="77">
                  <c:v>831.8499999999965</c:v>
                </c:pt>
                <c:pt idx="78">
                  <c:v>831.89999999999645</c:v>
                </c:pt>
                <c:pt idx="79">
                  <c:v>831.94999999999641</c:v>
                </c:pt>
                <c:pt idx="80">
                  <c:v>831.99999999999636</c:v>
                </c:pt>
                <c:pt idx="81">
                  <c:v>832.04999999999632</c:v>
                </c:pt>
                <c:pt idx="82">
                  <c:v>832.09999999999627</c:v>
                </c:pt>
                <c:pt idx="83">
                  <c:v>832.14999999999623</c:v>
                </c:pt>
                <c:pt idx="84">
                  <c:v>832.19999999999618</c:v>
                </c:pt>
                <c:pt idx="85">
                  <c:v>832.24999999999613</c:v>
                </c:pt>
                <c:pt idx="86">
                  <c:v>832.29999999999609</c:v>
                </c:pt>
                <c:pt idx="87">
                  <c:v>832.34999999999604</c:v>
                </c:pt>
                <c:pt idx="88">
                  <c:v>832.399999999996</c:v>
                </c:pt>
                <c:pt idx="89">
                  <c:v>832.44999999999595</c:v>
                </c:pt>
                <c:pt idx="90">
                  <c:v>832.49999999999591</c:v>
                </c:pt>
                <c:pt idx="91">
                  <c:v>832.54999999999586</c:v>
                </c:pt>
                <c:pt idx="92">
                  <c:v>832.59999999999582</c:v>
                </c:pt>
                <c:pt idx="93">
                  <c:v>832.64999999999577</c:v>
                </c:pt>
                <c:pt idx="94">
                  <c:v>832.69999999999573</c:v>
                </c:pt>
                <c:pt idx="95">
                  <c:v>832.74999999999568</c:v>
                </c:pt>
                <c:pt idx="96">
                  <c:v>832.79999999999563</c:v>
                </c:pt>
                <c:pt idx="97">
                  <c:v>832.84999999999559</c:v>
                </c:pt>
                <c:pt idx="98">
                  <c:v>832.89999999999554</c:v>
                </c:pt>
                <c:pt idx="99">
                  <c:v>832.9499999999955</c:v>
                </c:pt>
                <c:pt idx="100">
                  <c:v>832.99999999999545</c:v>
                </c:pt>
                <c:pt idx="101">
                  <c:v>833.04999999999541</c:v>
                </c:pt>
                <c:pt idx="102">
                  <c:v>833.09999999999536</c:v>
                </c:pt>
                <c:pt idx="103">
                  <c:v>833.14999999999532</c:v>
                </c:pt>
                <c:pt idx="104">
                  <c:v>833.19999999999527</c:v>
                </c:pt>
                <c:pt idx="105">
                  <c:v>833.24999999999523</c:v>
                </c:pt>
                <c:pt idx="106">
                  <c:v>833.29999999999518</c:v>
                </c:pt>
                <c:pt idx="107">
                  <c:v>833.34999999999513</c:v>
                </c:pt>
                <c:pt idx="108">
                  <c:v>833.39999999999509</c:v>
                </c:pt>
                <c:pt idx="109">
                  <c:v>833.44999999999504</c:v>
                </c:pt>
                <c:pt idx="110">
                  <c:v>833.499999999995</c:v>
                </c:pt>
                <c:pt idx="111">
                  <c:v>833.54999999999495</c:v>
                </c:pt>
                <c:pt idx="112">
                  <c:v>833.59999999999491</c:v>
                </c:pt>
                <c:pt idx="113">
                  <c:v>833.64999999999486</c:v>
                </c:pt>
                <c:pt idx="114">
                  <c:v>833.69999999999482</c:v>
                </c:pt>
                <c:pt idx="115">
                  <c:v>833.74999999999477</c:v>
                </c:pt>
                <c:pt idx="116">
                  <c:v>833.79999999999472</c:v>
                </c:pt>
                <c:pt idx="117">
                  <c:v>833.84999999999468</c:v>
                </c:pt>
                <c:pt idx="118">
                  <c:v>833.89999999999463</c:v>
                </c:pt>
                <c:pt idx="119">
                  <c:v>833.94999999999459</c:v>
                </c:pt>
                <c:pt idx="120">
                  <c:v>833.99999999999454</c:v>
                </c:pt>
                <c:pt idx="121">
                  <c:v>834.0499999999945</c:v>
                </c:pt>
                <c:pt idx="122">
                  <c:v>834.09999999999445</c:v>
                </c:pt>
                <c:pt idx="123">
                  <c:v>834.14999999999441</c:v>
                </c:pt>
                <c:pt idx="124">
                  <c:v>834.19999999999436</c:v>
                </c:pt>
                <c:pt idx="125">
                  <c:v>834.24999999999432</c:v>
                </c:pt>
                <c:pt idx="126">
                  <c:v>834.29999999999427</c:v>
                </c:pt>
                <c:pt idx="127">
                  <c:v>834.34999999999422</c:v>
                </c:pt>
                <c:pt idx="128">
                  <c:v>834.39999999999418</c:v>
                </c:pt>
                <c:pt idx="129">
                  <c:v>834.44999999999413</c:v>
                </c:pt>
                <c:pt idx="130">
                  <c:v>834.49999999999409</c:v>
                </c:pt>
                <c:pt idx="131">
                  <c:v>834.54999999999404</c:v>
                </c:pt>
                <c:pt idx="132">
                  <c:v>834.599999999994</c:v>
                </c:pt>
                <c:pt idx="133">
                  <c:v>834.64999999999395</c:v>
                </c:pt>
                <c:pt idx="134">
                  <c:v>834.69999999999391</c:v>
                </c:pt>
                <c:pt idx="135">
                  <c:v>834.74999999999386</c:v>
                </c:pt>
                <c:pt idx="136">
                  <c:v>834.79999999999382</c:v>
                </c:pt>
                <c:pt idx="137">
                  <c:v>834.84999999999377</c:v>
                </c:pt>
                <c:pt idx="138">
                  <c:v>834.89999999999372</c:v>
                </c:pt>
                <c:pt idx="139">
                  <c:v>834.94999999999368</c:v>
                </c:pt>
                <c:pt idx="140">
                  <c:v>834.99999999999363</c:v>
                </c:pt>
                <c:pt idx="141">
                  <c:v>835.04999999999359</c:v>
                </c:pt>
                <c:pt idx="142">
                  <c:v>835.09999999999354</c:v>
                </c:pt>
                <c:pt idx="143">
                  <c:v>835.1499999999935</c:v>
                </c:pt>
                <c:pt idx="144">
                  <c:v>835.19999999999345</c:v>
                </c:pt>
                <c:pt idx="145">
                  <c:v>835.24999999999341</c:v>
                </c:pt>
                <c:pt idx="146">
                  <c:v>835.29999999999336</c:v>
                </c:pt>
                <c:pt idx="147">
                  <c:v>835.34999999999332</c:v>
                </c:pt>
                <c:pt idx="148">
                  <c:v>835.39999999999327</c:v>
                </c:pt>
                <c:pt idx="149">
                  <c:v>835.44999999999322</c:v>
                </c:pt>
                <c:pt idx="150">
                  <c:v>835.49999999999318</c:v>
                </c:pt>
                <c:pt idx="151">
                  <c:v>835.54999999999313</c:v>
                </c:pt>
                <c:pt idx="152">
                  <c:v>835.59999999999309</c:v>
                </c:pt>
                <c:pt idx="153">
                  <c:v>835.64999999999304</c:v>
                </c:pt>
                <c:pt idx="154">
                  <c:v>835.699999999993</c:v>
                </c:pt>
                <c:pt idx="155">
                  <c:v>835.74999999999295</c:v>
                </c:pt>
                <c:pt idx="156">
                  <c:v>835.79999999999291</c:v>
                </c:pt>
                <c:pt idx="157">
                  <c:v>835.84999999999286</c:v>
                </c:pt>
                <c:pt idx="158">
                  <c:v>835.89999999999281</c:v>
                </c:pt>
                <c:pt idx="159">
                  <c:v>835.94999999999277</c:v>
                </c:pt>
                <c:pt idx="160">
                  <c:v>835.99999999999272</c:v>
                </c:pt>
                <c:pt idx="161">
                  <c:v>836.04999999999268</c:v>
                </c:pt>
                <c:pt idx="162">
                  <c:v>836.09999999999263</c:v>
                </c:pt>
                <c:pt idx="163">
                  <c:v>836.14999999999259</c:v>
                </c:pt>
                <c:pt idx="164">
                  <c:v>836.19999999999254</c:v>
                </c:pt>
                <c:pt idx="165">
                  <c:v>836.2499999999925</c:v>
                </c:pt>
                <c:pt idx="166">
                  <c:v>836.29999999999245</c:v>
                </c:pt>
                <c:pt idx="167">
                  <c:v>836.34999999999241</c:v>
                </c:pt>
                <c:pt idx="168">
                  <c:v>836.39999999999236</c:v>
                </c:pt>
                <c:pt idx="169">
                  <c:v>836.44999999999231</c:v>
                </c:pt>
                <c:pt idx="170">
                  <c:v>836.49999999999227</c:v>
                </c:pt>
                <c:pt idx="171">
                  <c:v>836.54999999999222</c:v>
                </c:pt>
                <c:pt idx="172">
                  <c:v>836.59999999999218</c:v>
                </c:pt>
                <c:pt idx="173">
                  <c:v>836.64999999999213</c:v>
                </c:pt>
                <c:pt idx="174">
                  <c:v>836.69999999999209</c:v>
                </c:pt>
                <c:pt idx="175">
                  <c:v>836.74999999999204</c:v>
                </c:pt>
                <c:pt idx="176">
                  <c:v>836.799999999992</c:v>
                </c:pt>
                <c:pt idx="177">
                  <c:v>836.84999999999195</c:v>
                </c:pt>
                <c:pt idx="178">
                  <c:v>836.89999999999191</c:v>
                </c:pt>
                <c:pt idx="179">
                  <c:v>836.94999999999186</c:v>
                </c:pt>
                <c:pt idx="180">
                  <c:v>836.99999999999181</c:v>
                </c:pt>
                <c:pt idx="181">
                  <c:v>837.04999999999177</c:v>
                </c:pt>
                <c:pt idx="182">
                  <c:v>837.09999999999172</c:v>
                </c:pt>
                <c:pt idx="183">
                  <c:v>837.14999999999168</c:v>
                </c:pt>
                <c:pt idx="184">
                  <c:v>837.19999999999163</c:v>
                </c:pt>
                <c:pt idx="185">
                  <c:v>837.24999999999159</c:v>
                </c:pt>
                <c:pt idx="186">
                  <c:v>837.29999999999154</c:v>
                </c:pt>
                <c:pt idx="187">
                  <c:v>837.3499999999915</c:v>
                </c:pt>
                <c:pt idx="188">
                  <c:v>837.39999999999145</c:v>
                </c:pt>
                <c:pt idx="189">
                  <c:v>837.44999999999141</c:v>
                </c:pt>
                <c:pt idx="190">
                  <c:v>837.49999999999136</c:v>
                </c:pt>
                <c:pt idx="191">
                  <c:v>837.54999999999131</c:v>
                </c:pt>
                <c:pt idx="192">
                  <c:v>837.59999999999127</c:v>
                </c:pt>
                <c:pt idx="193">
                  <c:v>837.64999999999122</c:v>
                </c:pt>
                <c:pt idx="194">
                  <c:v>837.69999999999118</c:v>
                </c:pt>
                <c:pt idx="195">
                  <c:v>837.74999999999113</c:v>
                </c:pt>
                <c:pt idx="196">
                  <c:v>837.79999999999109</c:v>
                </c:pt>
                <c:pt idx="197">
                  <c:v>837.84999999999104</c:v>
                </c:pt>
                <c:pt idx="198">
                  <c:v>837.899999999991</c:v>
                </c:pt>
                <c:pt idx="199">
                  <c:v>837.94999999999095</c:v>
                </c:pt>
                <c:pt idx="200">
                  <c:v>837.99999999999091</c:v>
                </c:pt>
                <c:pt idx="201">
                  <c:v>838.04999999999086</c:v>
                </c:pt>
                <c:pt idx="202">
                  <c:v>838.09999999999081</c:v>
                </c:pt>
                <c:pt idx="203">
                  <c:v>838.14999999999077</c:v>
                </c:pt>
                <c:pt idx="204">
                  <c:v>838.19999999999072</c:v>
                </c:pt>
                <c:pt idx="205">
                  <c:v>838.24999999999068</c:v>
                </c:pt>
                <c:pt idx="206">
                  <c:v>838.29999999999063</c:v>
                </c:pt>
                <c:pt idx="207">
                  <c:v>838.34999999999059</c:v>
                </c:pt>
                <c:pt idx="208">
                  <c:v>838.39999999999054</c:v>
                </c:pt>
                <c:pt idx="209">
                  <c:v>838.4499999999905</c:v>
                </c:pt>
                <c:pt idx="210">
                  <c:v>838.49999999999045</c:v>
                </c:pt>
                <c:pt idx="211">
                  <c:v>838.5499999999904</c:v>
                </c:pt>
                <c:pt idx="212">
                  <c:v>838.59999999999036</c:v>
                </c:pt>
                <c:pt idx="213">
                  <c:v>838.64999999999031</c:v>
                </c:pt>
                <c:pt idx="214">
                  <c:v>838.69999999999027</c:v>
                </c:pt>
                <c:pt idx="215">
                  <c:v>838.74999999999022</c:v>
                </c:pt>
                <c:pt idx="216">
                  <c:v>838.79999999999018</c:v>
                </c:pt>
                <c:pt idx="217">
                  <c:v>838.84999999999013</c:v>
                </c:pt>
                <c:pt idx="218">
                  <c:v>838.89999999999009</c:v>
                </c:pt>
                <c:pt idx="219">
                  <c:v>838.94999999999004</c:v>
                </c:pt>
                <c:pt idx="220">
                  <c:v>838.99999999999</c:v>
                </c:pt>
                <c:pt idx="221">
                  <c:v>839.04999999998995</c:v>
                </c:pt>
                <c:pt idx="222">
                  <c:v>839.0999999999899</c:v>
                </c:pt>
                <c:pt idx="223">
                  <c:v>839.14999999998986</c:v>
                </c:pt>
                <c:pt idx="224">
                  <c:v>839.19999999998981</c:v>
                </c:pt>
                <c:pt idx="225">
                  <c:v>839.24999999998977</c:v>
                </c:pt>
                <c:pt idx="226">
                  <c:v>839.29999999998972</c:v>
                </c:pt>
                <c:pt idx="227">
                  <c:v>839.34999999998968</c:v>
                </c:pt>
                <c:pt idx="228">
                  <c:v>839.39999999998963</c:v>
                </c:pt>
                <c:pt idx="229">
                  <c:v>839.44999999998959</c:v>
                </c:pt>
                <c:pt idx="230">
                  <c:v>839.49999999998954</c:v>
                </c:pt>
                <c:pt idx="231">
                  <c:v>839.5499999999895</c:v>
                </c:pt>
                <c:pt idx="232">
                  <c:v>839.59999999998945</c:v>
                </c:pt>
                <c:pt idx="233">
                  <c:v>839.6499999999894</c:v>
                </c:pt>
                <c:pt idx="234">
                  <c:v>839.69999999998936</c:v>
                </c:pt>
                <c:pt idx="235">
                  <c:v>839.74999999998931</c:v>
                </c:pt>
                <c:pt idx="236">
                  <c:v>839.79999999998927</c:v>
                </c:pt>
                <c:pt idx="237">
                  <c:v>839.84999999998922</c:v>
                </c:pt>
                <c:pt idx="238">
                  <c:v>839.89999999998918</c:v>
                </c:pt>
                <c:pt idx="239">
                  <c:v>839.94999999998913</c:v>
                </c:pt>
                <c:pt idx="240">
                  <c:v>839.99999999998909</c:v>
                </c:pt>
                <c:pt idx="241">
                  <c:v>840.04999999998904</c:v>
                </c:pt>
                <c:pt idx="242">
                  <c:v>840.099999999989</c:v>
                </c:pt>
                <c:pt idx="243">
                  <c:v>840.14999999998895</c:v>
                </c:pt>
                <c:pt idx="244">
                  <c:v>840.1999999999889</c:v>
                </c:pt>
                <c:pt idx="245">
                  <c:v>840.24999999998886</c:v>
                </c:pt>
                <c:pt idx="246">
                  <c:v>840.29999999998881</c:v>
                </c:pt>
                <c:pt idx="247">
                  <c:v>840.34999999998877</c:v>
                </c:pt>
                <c:pt idx="248">
                  <c:v>840.39999999998872</c:v>
                </c:pt>
                <c:pt idx="249">
                  <c:v>840.44999999998868</c:v>
                </c:pt>
                <c:pt idx="250">
                  <c:v>840.49999999998863</c:v>
                </c:pt>
                <c:pt idx="251">
                  <c:v>840.54999999998859</c:v>
                </c:pt>
                <c:pt idx="252">
                  <c:v>840.59999999998854</c:v>
                </c:pt>
                <c:pt idx="253">
                  <c:v>840.64999999998849</c:v>
                </c:pt>
                <c:pt idx="254">
                  <c:v>840.69999999998845</c:v>
                </c:pt>
                <c:pt idx="255">
                  <c:v>840.7499999999884</c:v>
                </c:pt>
                <c:pt idx="256">
                  <c:v>840.79999999998836</c:v>
                </c:pt>
                <c:pt idx="257">
                  <c:v>840.84999999998831</c:v>
                </c:pt>
                <c:pt idx="258">
                  <c:v>840.89999999998827</c:v>
                </c:pt>
                <c:pt idx="259">
                  <c:v>840.94999999998822</c:v>
                </c:pt>
                <c:pt idx="260">
                  <c:v>840.99999999998818</c:v>
                </c:pt>
                <c:pt idx="261">
                  <c:v>841.04999999998813</c:v>
                </c:pt>
                <c:pt idx="262">
                  <c:v>841.09999999998809</c:v>
                </c:pt>
                <c:pt idx="263">
                  <c:v>841.14999999998804</c:v>
                </c:pt>
                <c:pt idx="264">
                  <c:v>841.19999999998799</c:v>
                </c:pt>
                <c:pt idx="265">
                  <c:v>841.24999999998795</c:v>
                </c:pt>
                <c:pt idx="266">
                  <c:v>841.2999999999879</c:v>
                </c:pt>
                <c:pt idx="267">
                  <c:v>841.34999999998786</c:v>
                </c:pt>
                <c:pt idx="268">
                  <c:v>841.39999999998781</c:v>
                </c:pt>
                <c:pt idx="269">
                  <c:v>841.44999999998777</c:v>
                </c:pt>
                <c:pt idx="270">
                  <c:v>841.49999999998772</c:v>
                </c:pt>
                <c:pt idx="271">
                  <c:v>841.54999999998768</c:v>
                </c:pt>
                <c:pt idx="272">
                  <c:v>841.59999999998763</c:v>
                </c:pt>
                <c:pt idx="273">
                  <c:v>841.64999999998759</c:v>
                </c:pt>
                <c:pt idx="274">
                  <c:v>841.69999999998754</c:v>
                </c:pt>
                <c:pt idx="275">
                  <c:v>841.74999999998749</c:v>
                </c:pt>
                <c:pt idx="276">
                  <c:v>841.79999999998745</c:v>
                </c:pt>
                <c:pt idx="277">
                  <c:v>841.8499999999874</c:v>
                </c:pt>
                <c:pt idx="278">
                  <c:v>841.89999999998736</c:v>
                </c:pt>
                <c:pt idx="279">
                  <c:v>841.94999999998731</c:v>
                </c:pt>
                <c:pt idx="280">
                  <c:v>841.99999999998727</c:v>
                </c:pt>
                <c:pt idx="281">
                  <c:v>842.04999999998722</c:v>
                </c:pt>
                <c:pt idx="282">
                  <c:v>842.09999999998718</c:v>
                </c:pt>
                <c:pt idx="283">
                  <c:v>842.14999999998713</c:v>
                </c:pt>
                <c:pt idx="284">
                  <c:v>842.19999999998709</c:v>
                </c:pt>
                <c:pt idx="285">
                  <c:v>842.24999999998704</c:v>
                </c:pt>
                <c:pt idx="286">
                  <c:v>842.29999999998699</c:v>
                </c:pt>
                <c:pt idx="287">
                  <c:v>842.34999999998695</c:v>
                </c:pt>
                <c:pt idx="288">
                  <c:v>842.3999999999869</c:v>
                </c:pt>
                <c:pt idx="289">
                  <c:v>842.44999999998686</c:v>
                </c:pt>
                <c:pt idx="290">
                  <c:v>842.49999999998681</c:v>
                </c:pt>
                <c:pt idx="291">
                  <c:v>842.54999999998677</c:v>
                </c:pt>
                <c:pt idx="292">
                  <c:v>842.59999999998672</c:v>
                </c:pt>
                <c:pt idx="293">
                  <c:v>842.64999999998668</c:v>
                </c:pt>
                <c:pt idx="294">
                  <c:v>842.69999999998663</c:v>
                </c:pt>
                <c:pt idx="295">
                  <c:v>842.74999999998658</c:v>
                </c:pt>
                <c:pt idx="296">
                  <c:v>842.79999999998654</c:v>
                </c:pt>
                <c:pt idx="297">
                  <c:v>842.84999999998649</c:v>
                </c:pt>
                <c:pt idx="298">
                  <c:v>842.89999999998645</c:v>
                </c:pt>
                <c:pt idx="299">
                  <c:v>842.9499999999864</c:v>
                </c:pt>
                <c:pt idx="300">
                  <c:v>842.99999999998636</c:v>
                </c:pt>
                <c:pt idx="301">
                  <c:v>843.04999999998631</c:v>
                </c:pt>
                <c:pt idx="302">
                  <c:v>843.09999999998627</c:v>
                </c:pt>
                <c:pt idx="303">
                  <c:v>843.14999999998622</c:v>
                </c:pt>
                <c:pt idx="304">
                  <c:v>843.19999999998618</c:v>
                </c:pt>
                <c:pt idx="305">
                  <c:v>843.24999999998613</c:v>
                </c:pt>
                <c:pt idx="306">
                  <c:v>843.29999999998608</c:v>
                </c:pt>
                <c:pt idx="307">
                  <c:v>843.34999999998604</c:v>
                </c:pt>
                <c:pt idx="308">
                  <c:v>843.39999999998599</c:v>
                </c:pt>
                <c:pt idx="309">
                  <c:v>843.44999999998595</c:v>
                </c:pt>
                <c:pt idx="310">
                  <c:v>843.4999999999859</c:v>
                </c:pt>
                <c:pt idx="311">
                  <c:v>843.54999999998586</c:v>
                </c:pt>
                <c:pt idx="312">
                  <c:v>843.59999999998581</c:v>
                </c:pt>
                <c:pt idx="313">
                  <c:v>843.64999999998577</c:v>
                </c:pt>
                <c:pt idx="314">
                  <c:v>843.69999999998572</c:v>
                </c:pt>
                <c:pt idx="315">
                  <c:v>843.74999999998568</c:v>
                </c:pt>
                <c:pt idx="316">
                  <c:v>843.79999999998563</c:v>
                </c:pt>
                <c:pt idx="317">
                  <c:v>843.84999999998558</c:v>
                </c:pt>
                <c:pt idx="318">
                  <c:v>843.89999999998554</c:v>
                </c:pt>
                <c:pt idx="319">
                  <c:v>843.94999999998549</c:v>
                </c:pt>
                <c:pt idx="320">
                  <c:v>843.99999999998545</c:v>
                </c:pt>
                <c:pt idx="321">
                  <c:v>844.0499999999854</c:v>
                </c:pt>
                <c:pt idx="322">
                  <c:v>844.09999999998536</c:v>
                </c:pt>
                <c:pt idx="323">
                  <c:v>844.14999999998531</c:v>
                </c:pt>
                <c:pt idx="324">
                  <c:v>844.19999999998527</c:v>
                </c:pt>
                <c:pt idx="325">
                  <c:v>844.24999999998522</c:v>
                </c:pt>
                <c:pt idx="326">
                  <c:v>844.29999999998518</c:v>
                </c:pt>
                <c:pt idx="327">
                  <c:v>844.34999999998513</c:v>
                </c:pt>
                <c:pt idx="328">
                  <c:v>844.39999999998508</c:v>
                </c:pt>
                <c:pt idx="329">
                  <c:v>844.44999999998504</c:v>
                </c:pt>
                <c:pt idx="330">
                  <c:v>844.49999999998499</c:v>
                </c:pt>
                <c:pt idx="331">
                  <c:v>844.54999999998495</c:v>
                </c:pt>
                <c:pt idx="332">
                  <c:v>844.5999999999849</c:v>
                </c:pt>
                <c:pt idx="333">
                  <c:v>844.64999999998486</c:v>
                </c:pt>
                <c:pt idx="334">
                  <c:v>844.69999999998481</c:v>
                </c:pt>
                <c:pt idx="335">
                  <c:v>844.74999999998477</c:v>
                </c:pt>
                <c:pt idx="336">
                  <c:v>844.79999999998472</c:v>
                </c:pt>
                <c:pt idx="337">
                  <c:v>844.84999999998468</c:v>
                </c:pt>
                <c:pt idx="338">
                  <c:v>844.89999999998463</c:v>
                </c:pt>
                <c:pt idx="339">
                  <c:v>844.94999999998458</c:v>
                </c:pt>
                <c:pt idx="340">
                  <c:v>844.99999999998454</c:v>
                </c:pt>
                <c:pt idx="341">
                  <c:v>845.04999999998449</c:v>
                </c:pt>
                <c:pt idx="342">
                  <c:v>845.09999999998445</c:v>
                </c:pt>
                <c:pt idx="343">
                  <c:v>845.1499999999844</c:v>
                </c:pt>
                <c:pt idx="344">
                  <c:v>845.19999999998436</c:v>
                </c:pt>
                <c:pt idx="345">
                  <c:v>845.24999999998431</c:v>
                </c:pt>
                <c:pt idx="346">
                  <c:v>845.29999999998427</c:v>
                </c:pt>
                <c:pt idx="347">
                  <c:v>845.34999999998422</c:v>
                </c:pt>
                <c:pt idx="348">
                  <c:v>845.39999999998417</c:v>
                </c:pt>
                <c:pt idx="349">
                  <c:v>845.44999999998413</c:v>
                </c:pt>
                <c:pt idx="350">
                  <c:v>845.49999999998408</c:v>
                </c:pt>
                <c:pt idx="351">
                  <c:v>845.54999999998404</c:v>
                </c:pt>
                <c:pt idx="352">
                  <c:v>845.59999999998399</c:v>
                </c:pt>
                <c:pt idx="353">
                  <c:v>845.64999999998395</c:v>
                </c:pt>
                <c:pt idx="354">
                  <c:v>845.6999999999839</c:v>
                </c:pt>
                <c:pt idx="355">
                  <c:v>845.74999999998386</c:v>
                </c:pt>
                <c:pt idx="356">
                  <c:v>845.79999999998381</c:v>
                </c:pt>
                <c:pt idx="357">
                  <c:v>845.84999999998377</c:v>
                </c:pt>
                <c:pt idx="358">
                  <c:v>845.89999999998372</c:v>
                </c:pt>
                <c:pt idx="359">
                  <c:v>845.94999999998367</c:v>
                </c:pt>
                <c:pt idx="360">
                  <c:v>845.99999999998363</c:v>
                </c:pt>
                <c:pt idx="361">
                  <c:v>846.04999999998358</c:v>
                </c:pt>
                <c:pt idx="362">
                  <c:v>846.09999999998354</c:v>
                </c:pt>
                <c:pt idx="363">
                  <c:v>846.14999999998349</c:v>
                </c:pt>
                <c:pt idx="364">
                  <c:v>846.19999999998345</c:v>
                </c:pt>
                <c:pt idx="365">
                  <c:v>846.2499999999834</c:v>
                </c:pt>
                <c:pt idx="366">
                  <c:v>846.29999999998336</c:v>
                </c:pt>
                <c:pt idx="367">
                  <c:v>846.34999999998331</c:v>
                </c:pt>
                <c:pt idx="368">
                  <c:v>846.39999999998327</c:v>
                </c:pt>
                <c:pt idx="369">
                  <c:v>846.44999999998322</c:v>
                </c:pt>
                <c:pt idx="370">
                  <c:v>846.49999999998317</c:v>
                </c:pt>
                <c:pt idx="371">
                  <c:v>846.54999999998313</c:v>
                </c:pt>
                <c:pt idx="372">
                  <c:v>846.59999999998308</c:v>
                </c:pt>
                <c:pt idx="373">
                  <c:v>846.64999999998304</c:v>
                </c:pt>
                <c:pt idx="374">
                  <c:v>846.69999999998299</c:v>
                </c:pt>
                <c:pt idx="375">
                  <c:v>846.74999999998295</c:v>
                </c:pt>
                <c:pt idx="376">
                  <c:v>846.7999999999829</c:v>
                </c:pt>
                <c:pt idx="377">
                  <c:v>846.84999999998286</c:v>
                </c:pt>
                <c:pt idx="378">
                  <c:v>846.89999999998281</c:v>
                </c:pt>
                <c:pt idx="379">
                  <c:v>846.94999999998277</c:v>
                </c:pt>
                <c:pt idx="380">
                  <c:v>846.99999999998272</c:v>
                </c:pt>
                <c:pt idx="381">
                  <c:v>847.04999999998267</c:v>
                </c:pt>
                <c:pt idx="382">
                  <c:v>847.09999999998263</c:v>
                </c:pt>
                <c:pt idx="383">
                  <c:v>847.14999999998258</c:v>
                </c:pt>
                <c:pt idx="384">
                  <c:v>847.19999999998254</c:v>
                </c:pt>
                <c:pt idx="385">
                  <c:v>847.24999999998249</c:v>
                </c:pt>
                <c:pt idx="386">
                  <c:v>847.29999999998245</c:v>
                </c:pt>
                <c:pt idx="387">
                  <c:v>847.3499999999824</c:v>
                </c:pt>
                <c:pt idx="388">
                  <c:v>847.39999999998236</c:v>
                </c:pt>
                <c:pt idx="389">
                  <c:v>847.44999999998231</c:v>
                </c:pt>
                <c:pt idx="390">
                  <c:v>847.49999999998226</c:v>
                </c:pt>
                <c:pt idx="391">
                  <c:v>847.54999999998222</c:v>
                </c:pt>
                <c:pt idx="392">
                  <c:v>847.59999999998217</c:v>
                </c:pt>
                <c:pt idx="393">
                  <c:v>847.64999999998213</c:v>
                </c:pt>
                <c:pt idx="394">
                  <c:v>847.69999999998208</c:v>
                </c:pt>
                <c:pt idx="395">
                  <c:v>847.74999999998204</c:v>
                </c:pt>
                <c:pt idx="396">
                  <c:v>847.79999999998199</c:v>
                </c:pt>
                <c:pt idx="397">
                  <c:v>847.84999999998195</c:v>
                </c:pt>
                <c:pt idx="398">
                  <c:v>847.8999999999819</c:v>
                </c:pt>
                <c:pt idx="399">
                  <c:v>847.94999999998186</c:v>
                </c:pt>
                <c:pt idx="400">
                  <c:v>847.99999999998181</c:v>
                </c:pt>
                <c:pt idx="401">
                  <c:v>848.04999999998176</c:v>
                </c:pt>
                <c:pt idx="402">
                  <c:v>848.09999999998172</c:v>
                </c:pt>
                <c:pt idx="403">
                  <c:v>848.14999999998167</c:v>
                </c:pt>
                <c:pt idx="404">
                  <c:v>848.19999999998163</c:v>
                </c:pt>
                <c:pt idx="405">
                  <c:v>848.24999999998158</c:v>
                </c:pt>
                <c:pt idx="406">
                  <c:v>848.29999999998154</c:v>
                </c:pt>
                <c:pt idx="407">
                  <c:v>848.34999999998149</c:v>
                </c:pt>
                <c:pt idx="408">
                  <c:v>848.39999999998145</c:v>
                </c:pt>
                <c:pt idx="409">
                  <c:v>848.4499999999814</c:v>
                </c:pt>
                <c:pt idx="410">
                  <c:v>848.49999999998136</c:v>
                </c:pt>
                <c:pt idx="411">
                  <c:v>848.54999999998131</c:v>
                </c:pt>
                <c:pt idx="412">
                  <c:v>848.59999999998126</c:v>
                </c:pt>
                <c:pt idx="413">
                  <c:v>848.64999999998122</c:v>
                </c:pt>
                <c:pt idx="414">
                  <c:v>848.69999999998117</c:v>
                </c:pt>
                <c:pt idx="415">
                  <c:v>848.74999999998113</c:v>
                </c:pt>
                <c:pt idx="416">
                  <c:v>848.79999999998108</c:v>
                </c:pt>
                <c:pt idx="417">
                  <c:v>848.84999999998104</c:v>
                </c:pt>
                <c:pt idx="418">
                  <c:v>848.89999999998099</c:v>
                </c:pt>
                <c:pt idx="419">
                  <c:v>848.94999999998095</c:v>
                </c:pt>
                <c:pt idx="420">
                  <c:v>848.9999999999809</c:v>
                </c:pt>
                <c:pt idx="421">
                  <c:v>849.04999999998086</c:v>
                </c:pt>
                <c:pt idx="422">
                  <c:v>849.09999999998081</c:v>
                </c:pt>
                <c:pt idx="423">
                  <c:v>849.14999999998076</c:v>
                </c:pt>
                <c:pt idx="424">
                  <c:v>849.19999999998072</c:v>
                </c:pt>
                <c:pt idx="425">
                  <c:v>849.24999999998067</c:v>
                </c:pt>
                <c:pt idx="426">
                  <c:v>849.29999999998063</c:v>
                </c:pt>
                <c:pt idx="427">
                  <c:v>849.34999999998058</c:v>
                </c:pt>
                <c:pt idx="428">
                  <c:v>849.39999999998054</c:v>
                </c:pt>
                <c:pt idx="429">
                  <c:v>849.44999999998049</c:v>
                </c:pt>
                <c:pt idx="430">
                  <c:v>849.49999999998045</c:v>
                </c:pt>
                <c:pt idx="431">
                  <c:v>849.5499999999804</c:v>
                </c:pt>
                <c:pt idx="432">
                  <c:v>849.59999999998035</c:v>
                </c:pt>
                <c:pt idx="433">
                  <c:v>849.64999999998031</c:v>
                </c:pt>
                <c:pt idx="434">
                  <c:v>849.69999999998026</c:v>
                </c:pt>
                <c:pt idx="435">
                  <c:v>849.74999999998022</c:v>
                </c:pt>
                <c:pt idx="436">
                  <c:v>849.79999999998017</c:v>
                </c:pt>
                <c:pt idx="437">
                  <c:v>849.84999999998013</c:v>
                </c:pt>
                <c:pt idx="438">
                  <c:v>849.89999999998008</c:v>
                </c:pt>
                <c:pt idx="439">
                  <c:v>849.94999999998004</c:v>
                </c:pt>
                <c:pt idx="440">
                  <c:v>849.99999999997999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155</c:v>
                </c:pt>
                <c:pt idx="1">
                  <c:v>195</c:v>
                </c:pt>
                <c:pt idx="2">
                  <c:v>187</c:v>
                </c:pt>
                <c:pt idx="3">
                  <c:v>164</c:v>
                </c:pt>
                <c:pt idx="4">
                  <c:v>180</c:v>
                </c:pt>
                <c:pt idx="5">
                  <c:v>173</c:v>
                </c:pt>
                <c:pt idx="6">
                  <c:v>157</c:v>
                </c:pt>
                <c:pt idx="7">
                  <c:v>177</c:v>
                </c:pt>
                <c:pt idx="8">
                  <c:v>174</c:v>
                </c:pt>
                <c:pt idx="9">
                  <c:v>176</c:v>
                </c:pt>
                <c:pt idx="10">
                  <c:v>172</c:v>
                </c:pt>
                <c:pt idx="11">
                  <c:v>174</c:v>
                </c:pt>
                <c:pt idx="12">
                  <c:v>169</c:v>
                </c:pt>
                <c:pt idx="13">
                  <c:v>178</c:v>
                </c:pt>
                <c:pt idx="14">
                  <c:v>167</c:v>
                </c:pt>
                <c:pt idx="15">
                  <c:v>163</c:v>
                </c:pt>
                <c:pt idx="16">
                  <c:v>177</c:v>
                </c:pt>
                <c:pt idx="17">
                  <c:v>228</c:v>
                </c:pt>
                <c:pt idx="18">
                  <c:v>152</c:v>
                </c:pt>
                <c:pt idx="19">
                  <c:v>183</c:v>
                </c:pt>
                <c:pt idx="20">
                  <c:v>193</c:v>
                </c:pt>
                <c:pt idx="21">
                  <c:v>176</c:v>
                </c:pt>
                <c:pt idx="22">
                  <c:v>188</c:v>
                </c:pt>
                <c:pt idx="23">
                  <c:v>173</c:v>
                </c:pt>
                <c:pt idx="24">
                  <c:v>150</c:v>
                </c:pt>
                <c:pt idx="25">
                  <c:v>177</c:v>
                </c:pt>
                <c:pt idx="26">
                  <c:v>167</c:v>
                </c:pt>
                <c:pt idx="27">
                  <c:v>175</c:v>
                </c:pt>
                <c:pt idx="28">
                  <c:v>178</c:v>
                </c:pt>
                <c:pt idx="29">
                  <c:v>181</c:v>
                </c:pt>
                <c:pt idx="30">
                  <c:v>180</c:v>
                </c:pt>
                <c:pt idx="31">
                  <c:v>174</c:v>
                </c:pt>
                <c:pt idx="32">
                  <c:v>184</c:v>
                </c:pt>
                <c:pt idx="33">
                  <c:v>176</c:v>
                </c:pt>
                <c:pt idx="34">
                  <c:v>169</c:v>
                </c:pt>
                <c:pt idx="35">
                  <c:v>202</c:v>
                </c:pt>
                <c:pt idx="36">
                  <c:v>177</c:v>
                </c:pt>
                <c:pt idx="37">
                  <c:v>167</c:v>
                </c:pt>
                <c:pt idx="38">
                  <c:v>182</c:v>
                </c:pt>
                <c:pt idx="39">
                  <c:v>164</c:v>
                </c:pt>
                <c:pt idx="40">
                  <c:v>181</c:v>
                </c:pt>
                <c:pt idx="41">
                  <c:v>220</c:v>
                </c:pt>
                <c:pt idx="42">
                  <c:v>159</c:v>
                </c:pt>
                <c:pt idx="43">
                  <c:v>198</c:v>
                </c:pt>
                <c:pt idx="44">
                  <c:v>179</c:v>
                </c:pt>
                <c:pt idx="45">
                  <c:v>160</c:v>
                </c:pt>
                <c:pt idx="46">
                  <c:v>194</c:v>
                </c:pt>
                <c:pt idx="47">
                  <c:v>189</c:v>
                </c:pt>
                <c:pt idx="48">
                  <c:v>174</c:v>
                </c:pt>
                <c:pt idx="49">
                  <c:v>172</c:v>
                </c:pt>
                <c:pt idx="50">
                  <c:v>172</c:v>
                </c:pt>
                <c:pt idx="51">
                  <c:v>171</c:v>
                </c:pt>
                <c:pt idx="52">
                  <c:v>174</c:v>
                </c:pt>
                <c:pt idx="53">
                  <c:v>177</c:v>
                </c:pt>
                <c:pt idx="54">
                  <c:v>178</c:v>
                </c:pt>
                <c:pt idx="55">
                  <c:v>199</c:v>
                </c:pt>
                <c:pt idx="56">
                  <c:v>171</c:v>
                </c:pt>
                <c:pt idx="57">
                  <c:v>163</c:v>
                </c:pt>
                <c:pt idx="58">
                  <c:v>156</c:v>
                </c:pt>
                <c:pt idx="59">
                  <c:v>174</c:v>
                </c:pt>
                <c:pt idx="60">
                  <c:v>183</c:v>
                </c:pt>
                <c:pt idx="61">
                  <c:v>147</c:v>
                </c:pt>
                <c:pt idx="62">
                  <c:v>184</c:v>
                </c:pt>
                <c:pt idx="63">
                  <c:v>162</c:v>
                </c:pt>
                <c:pt idx="64">
                  <c:v>166</c:v>
                </c:pt>
                <c:pt idx="65">
                  <c:v>176</c:v>
                </c:pt>
                <c:pt idx="66">
                  <c:v>170</c:v>
                </c:pt>
                <c:pt idx="67">
                  <c:v>188</c:v>
                </c:pt>
                <c:pt idx="68">
                  <c:v>195</c:v>
                </c:pt>
                <c:pt idx="69">
                  <c:v>175</c:v>
                </c:pt>
                <c:pt idx="70">
                  <c:v>182</c:v>
                </c:pt>
                <c:pt idx="71">
                  <c:v>136</c:v>
                </c:pt>
                <c:pt idx="72">
                  <c:v>188</c:v>
                </c:pt>
                <c:pt idx="73">
                  <c:v>165</c:v>
                </c:pt>
                <c:pt idx="74">
                  <c:v>160</c:v>
                </c:pt>
                <c:pt idx="75">
                  <c:v>173</c:v>
                </c:pt>
                <c:pt idx="76">
                  <c:v>168</c:v>
                </c:pt>
                <c:pt idx="77">
                  <c:v>188</c:v>
                </c:pt>
                <c:pt idx="78">
                  <c:v>179</c:v>
                </c:pt>
                <c:pt idx="79">
                  <c:v>150</c:v>
                </c:pt>
                <c:pt idx="80">
                  <c:v>158</c:v>
                </c:pt>
                <c:pt idx="81">
                  <c:v>193</c:v>
                </c:pt>
                <c:pt idx="82">
                  <c:v>185</c:v>
                </c:pt>
                <c:pt idx="83">
                  <c:v>173</c:v>
                </c:pt>
                <c:pt idx="84">
                  <c:v>178</c:v>
                </c:pt>
                <c:pt idx="85">
                  <c:v>171</c:v>
                </c:pt>
                <c:pt idx="86">
                  <c:v>178</c:v>
                </c:pt>
                <c:pt idx="87">
                  <c:v>181</c:v>
                </c:pt>
                <c:pt idx="88">
                  <c:v>164</c:v>
                </c:pt>
                <c:pt idx="89">
                  <c:v>179</c:v>
                </c:pt>
                <c:pt idx="90">
                  <c:v>186</c:v>
                </c:pt>
                <c:pt idx="91">
                  <c:v>182</c:v>
                </c:pt>
                <c:pt idx="92">
                  <c:v>177</c:v>
                </c:pt>
                <c:pt idx="93">
                  <c:v>200</c:v>
                </c:pt>
                <c:pt idx="94">
                  <c:v>197</c:v>
                </c:pt>
                <c:pt idx="95">
                  <c:v>165</c:v>
                </c:pt>
                <c:pt idx="96">
                  <c:v>181</c:v>
                </c:pt>
                <c:pt idx="97">
                  <c:v>167</c:v>
                </c:pt>
                <c:pt idx="98">
                  <c:v>169</c:v>
                </c:pt>
                <c:pt idx="99">
                  <c:v>179</c:v>
                </c:pt>
                <c:pt idx="100">
                  <c:v>175</c:v>
                </c:pt>
                <c:pt idx="101">
                  <c:v>183</c:v>
                </c:pt>
                <c:pt idx="102">
                  <c:v>187</c:v>
                </c:pt>
                <c:pt idx="103">
                  <c:v>160</c:v>
                </c:pt>
                <c:pt idx="104">
                  <c:v>162</c:v>
                </c:pt>
                <c:pt idx="105">
                  <c:v>173</c:v>
                </c:pt>
                <c:pt idx="106">
                  <c:v>168</c:v>
                </c:pt>
                <c:pt idx="107">
                  <c:v>175</c:v>
                </c:pt>
                <c:pt idx="108">
                  <c:v>167</c:v>
                </c:pt>
                <c:pt idx="109">
                  <c:v>182</c:v>
                </c:pt>
                <c:pt idx="110">
                  <c:v>173</c:v>
                </c:pt>
                <c:pt idx="111">
                  <c:v>153</c:v>
                </c:pt>
                <c:pt idx="112">
                  <c:v>167</c:v>
                </c:pt>
                <c:pt idx="113">
                  <c:v>162</c:v>
                </c:pt>
                <c:pt idx="114">
                  <c:v>165</c:v>
                </c:pt>
                <c:pt idx="115">
                  <c:v>190</c:v>
                </c:pt>
                <c:pt idx="116">
                  <c:v>182</c:v>
                </c:pt>
                <c:pt idx="117">
                  <c:v>174</c:v>
                </c:pt>
                <c:pt idx="118">
                  <c:v>159</c:v>
                </c:pt>
                <c:pt idx="119">
                  <c:v>177</c:v>
                </c:pt>
                <c:pt idx="120">
                  <c:v>161</c:v>
                </c:pt>
                <c:pt idx="121">
                  <c:v>150</c:v>
                </c:pt>
                <c:pt idx="122">
                  <c:v>163</c:v>
                </c:pt>
                <c:pt idx="123">
                  <c:v>163</c:v>
                </c:pt>
                <c:pt idx="124">
                  <c:v>184</c:v>
                </c:pt>
                <c:pt idx="125">
                  <c:v>172</c:v>
                </c:pt>
                <c:pt idx="126">
                  <c:v>157</c:v>
                </c:pt>
                <c:pt idx="127">
                  <c:v>185</c:v>
                </c:pt>
                <c:pt idx="128">
                  <c:v>167</c:v>
                </c:pt>
                <c:pt idx="129">
                  <c:v>169</c:v>
                </c:pt>
                <c:pt idx="130">
                  <c:v>178</c:v>
                </c:pt>
                <c:pt idx="131">
                  <c:v>180</c:v>
                </c:pt>
                <c:pt idx="132">
                  <c:v>153</c:v>
                </c:pt>
                <c:pt idx="133">
                  <c:v>145</c:v>
                </c:pt>
                <c:pt idx="134">
                  <c:v>153</c:v>
                </c:pt>
                <c:pt idx="135">
                  <c:v>169</c:v>
                </c:pt>
                <c:pt idx="136">
                  <c:v>164</c:v>
                </c:pt>
                <c:pt idx="137">
                  <c:v>178</c:v>
                </c:pt>
                <c:pt idx="138">
                  <c:v>150</c:v>
                </c:pt>
                <c:pt idx="139">
                  <c:v>180</c:v>
                </c:pt>
                <c:pt idx="140">
                  <c:v>159</c:v>
                </c:pt>
                <c:pt idx="141">
                  <c:v>197</c:v>
                </c:pt>
                <c:pt idx="142">
                  <c:v>163</c:v>
                </c:pt>
                <c:pt idx="143">
                  <c:v>158</c:v>
                </c:pt>
                <c:pt idx="144">
                  <c:v>148</c:v>
                </c:pt>
                <c:pt idx="145">
                  <c:v>186</c:v>
                </c:pt>
                <c:pt idx="146">
                  <c:v>174</c:v>
                </c:pt>
                <c:pt idx="147">
                  <c:v>178</c:v>
                </c:pt>
                <c:pt idx="148">
                  <c:v>154</c:v>
                </c:pt>
                <c:pt idx="149">
                  <c:v>148</c:v>
                </c:pt>
                <c:pt idx="150">
                  <c:v>169</c:v>
                </c:pt>
                <c:pt idx="151">
                  <c:v>167</c:v>
                </c:pt>
                <c:pt idx="152">
                  <c:v>167</c:v>
                </c:pt>
                <c:pt idx="153">
                  <c:v>157</c:v>
                </c:pt>
                <c:pt idx="154">
                  <c:v>166</c:v>
                </c:pt>
                <c:pt idx="155">
                  <c:v>168</c:v>
                </c:pt>
                <c:pt idx="156">
                  <c:v>163</c:v>
                </c:pt>
                <c:pt idx="157">
                  <c:v>141</c:v>
                </c:pt>
                <c:pt idx="158">
                  <c:v>181</c:v>
                </c:pt>
                <c:pt idx="159">
                  <c:v>159</c:v>
                </c:pt>
                <c:pt idx="160">
                  <c:v>177</c:v>
                </c:pt>
                <c:pt idx="161">
                  <c:v>173</c:v>
                </c:pt>
                <c:pt idx="162">
                  <c:v>171</c:v>
                </c:pt>
                <c:pt idx="163">
                  <c:v>166</c:v>
                </c:pt>
                <c:pt idx="164">
                  <c:v>154</c:v>
                </c:pt>
                <c:pt idx="165">
                  <c:v>159</c:v>
                </c:pt>
                <c:pt idx="166">
                  <c:v>175</c:v>
                </c:pt>
                <c:pt idx="167">
                  <c:v>160</c:v>
                </c:pt>
                <c:pt idx="168">
                  <c:v>158</c:v>
                </c:pt>
                <c:pt idx="169">
                  <c:v>173</c:v>
                </c:pt>
                <c:pt idx="170">
                  <c:v>172</c:v>
                </c:pt>
                <c:pt idx="171">
                  <c:v>165</c:v>
                </c:pt>
                <c:pt idx="172">
                  <c:v>192</c:v>
                </c:pt>
                <c:pt idx="173">
                  <c:v>150</c:v>
                </c:pt>
                <c:pt idx="174">
                  <c:v>168</c:v>
                </c:pt>
                <c:pt idx="175">
                  <c:v>159</c:v>
                </c:pt>
                <c:pt idx="176">
                  <c:v>162</c:v>
                </c:pt>
                <c:pt idx="177">
                  <c:v>156</c:v>
                </c:pt>
                <c:pt idx="178">
                  <c:v>167</c:v>
                </c:pt>
                <c:pt idx="179">
                  <c:v>175</c:v>
                </c:pt>
                <c:pt idx="180">
                  <c:v>164</c:v>
                </c:pt>
                <c:pt idx="181">
                  <c:v>163</c:v>
                </c:pt>
                <c:pt idx="182">
                  <c:v>165</c:v>
                </c:pt>
                <c:pt idx="183">
                  <c:v>167</c:v>
                </c:pt>
                <c:pt idx="184">
                  <c:v>173</c:v>
                </c:pt>
                <c:pt idx="185">
                  <c:v>173</c:v>
                </c:pt>
                <c:pt idx="186">
                  <c:v>194</c:v>
                </c:pt>
                <c:pt idx="187">
                  <c:v>192</c:v>
                </c:pt>
                <c:pt idx="188">
                  <c:v>191</c:v>
                </c:pt>
                <c:pt idx="189">
                  <c:v>183</c:v>
                </c:pt>
                <c:pt idx="190">
                  <c:v>192</c:v>
                </c:pt>
                <c:pt idx="191">
                  <c:v>163</c:v>
                </c:pt>
                <c:pt idx="192">
                  <c:v>193</c:v>
                </c:pt>
                <c:pt idx="193">
                  <c:v>203</c:v>
                </c:pt>
                <c:pt idx="194">
                  <c:v>179</c:v>
                </c:pt>
                <c:pt idx="195">
                  <c:v>211</c:v>
                </c:pt>
                <c:pt idx="196">
                  <c:v>223</c:v>
                </c:pt>
                <c:pt idx="197">
                  <c:v>210</c:v>
                </c:pt>
                <c:pt idx="198">
                  <c:v>211</c:v>
                </c:pt>
                <c:pt idx="199">
                  <c:v>206</c:v>
                </c:pt>
                <c:pt idx="200">
                  <c:v>224</c:v>
                </c:pt>
                <c:pt idx="201">
                  <c:v>221</c:v>
                </c:pt>
                <c:pt idx="202">
                  <c:v>204</c:v>
                </c:pt>
                <c:pt idx="203">
                  <c:v>224</c:v>
                </c:pt>
                <c:pt idx="204">
                  <c:v>260</c:v>
                </c:pt>
                <c:pt idx="205">
                  <c:v>229</c:v>
                </c:pt>
                <c:pt idx="206">
                  <c:v>269</c:v>
                </c:pt>
                <c:pt idx="207">
                  <c:v>257</c:v>
                </c:pt>
                <c:pt idx="208">
                  <c:v>246</c:v>
                </c:pt>
                <c:pt idx="209">
                  <c:v>261</c:v>
                </c:pt>
                <c:pt idx="210">
                  <c:v>287</c:v>
                </c:pt>
                <c:pt idx="211">
                  <c:v>298</c:v>
                </c:pt>
                <c:pt idx="212">
                  <c:v>267</c:v>
                </c:pt>
                <c:pt idx="213">
                  <c:v>263</c:v>
                </c:pt>
                <c:pt idx="214">
                  <c:v>299</c:v>
                </c:pt>
                <c:pt idx="215">
                  <c:v>294</c:v>
                </c:pt>
                <c:pt idx="216">
                  <c:v>295</c:v>
                </c:pt>
                <c:pt idx="217">
                  <c:v>301</c:v>
                </c:pt>
                <c:pt idx="218">
                  <c:v>294</c:v>
                </c:pt>
                <c:pt idx="219">
                  <c:v>301</c:v>
                </c:pt>
                <c:pt idx="220">
                  <c:v>326</c:v>
                </c:pt>
                <c:pt idx="221">
                  <c:v>303</c:v>
                </c:pt>
                <c:pt idx="222">
                  <c:v>333</c:v>
                </c:pt>
                <c:pt idx="223">
                  <c:v>322</c:v>
                </c:pt>
                <c:pt idx="224">
                  <c:v>351</c:v>
                </c:pt>
                <c:pt idx="225">
                  <c:v>340</c:v>
                </c:pt>
                <c:pt idx="226">
                  <c:v>336</c:v>
                </c:pt>
                <c:pt idx="227">
                  <c:v>352</c:v>
                </c:pt>
                <c:pt idx="228">
                  <c:v>373</c:v>
                </c:pt>
                <c:pt idx="229">
                  <c:v>333</c:v>
                </c:pt>
                <c:pt idx="230">
                  <c:v>342</c:v>
                </c:pt>
                <c:pt idx="231">
                  <c:v>346</c:v>
                </c:pt>
                <c:pt idx="232">
                  <c:v>385</c:v>
                </c:pt>
                <c:pt idx="233">
                  <c:v>347</c:v>
                </c:pt>
                <c:pt idx="234">
                  <c:v>365</c:v>
                </c:pt>
                <c:pt idx="235">
                  <c:v>342</c:v>
                </c:pt>
                <c:pt idx="236">
                  <c:v>348</c:v>
                </c:pt>
                <c:pt idx="237">
                  <c:v>355</c:v>
                </c:pt>
                <c:pt idx="238">
                  <c:v>369</c:v>
                </c:pt>
                <c:pt idx="239">
                  <c:v>390</c:v>
                </c:pt>
                <c:pt idx="240">
                  <c:v>367</c:v>
                </c:pt>
                <c:pt idx="241">
                  <c:v>408</c:v>
                </c:pt>
                <c:pt idx="242">
                  <c:v>365</c:v>
                </c:pt>
                <c:pt idx="243">
                  <c:v>391</c:v>
                </c:pt>
                <c:pt idx="244">
                  <c:v>406</c:v>
                </c:pt>
                <c:pt idx="245">
                  <c:v>389</c:v>
                </c:pt>
                <c:pt idx="246">
                  <c:v>415</c:v>
                </c:pt>
                <c:pt idx="247">
                  <c:v>377</c:v>
                </c:pt>
                <c:pt idx="248">
                  <c:v>415</c:v>
                </c:pt>
                <c:pt idx="249">
                  <c:v>402</c:v>
                </c:pt>
                <c:pt idx="250">
                  <c:v>401</c:v>
                </c:pt>
                <c:pt idx="251">
                  <c:v>385</c:v>
                </c:pt>
                <c:pt idx="252">
                  <c:v>405</c:v>
                </c:pt>
                <c:pt idx="253">
                  <c:v>396</c:v>
                </c:pt>
                <c:pt idx="254">
                  <c:v>379</c:v>
                </c:pt>
                <c:pt idx="255">
                  <c:v>399</c:v>
                </c:pt>
                <c:pt idx="256">
                  <c:v>403</c:v>
                </c:pt>
                <c:pt idx="257">
                  <c:v>377</c:v>
                </c:pt>
                <c:pt idx="258">
                  <c:v>433</c:v>
                </c:pt>
                <c:pt idx="259">
                  <c:v>390</c:v>
                </c:pt>
                <c:pt idx="260">
                  <c:v>400</c:v>
                </c:pt>
                <c:pt idx="261">
                  <c:v>391</c:v>
                </c:pt>
                <c:pt idx="262">
                  <c:v>370</c:v>
                </c:pt>
                <c:pt idx="263">
                  <c:v>376</c:v>
                </c:pt>
                <c:pt idx="264">
                  <c:v>347</c:v>
                </c:pt>
                <c:pt idx="265">
                  <c:v>357</c:v>
                </c:pt>
                <c:pt idx="266">
                  <c:v>308</c:v>
                </c:pt>
                <c:pt idx="267">
                  <c:v>339</c:v>
                </c:pt>
                <c:pt idx="268">
                  <c:v>334</c:v>
                </c:pt>
                <c:pt idx="269">
                  <c:v>362</c:v>
                </c:pt>
                <c:pt idx="270">
                  <c:v>303</c:v>
                </c:pt>
                <c:pt idx="271">
                  <c:v>330</c:v>
                </c:pt>
                <c:pt idx="272">
                  <c:v>320</c:v>
                </c:pt>
                <c:pt idx="273">
                  <c:v>342</c:v>
                </c:pt>
                <c:pt idx="274">
                  <c:v>311</c:v>
                </c:pt>
                <c:pt idx="275">
                  <c:v>311</c:v>
                </c:pt>
                <c:pt idx="276">
                  <c:v>288</c:v>
                </c:pt>
                <c:pt idx="277">
                  <c:v>297</c:v>
                </c:pt>
                <c:pt idx="278">
                  <c:v>281</c:v>
                </c:pt>
                <c:pt idx="279">
                  <c:v>275</c:v>
                </c:pt>
                <c:pt idx="280">
                  <c:v>277</c:v>
                </c:pt>
                <c:pt idx="281">
                  <c:v>280</c:v>
                </c:pt>
                <c:pt idx="282">
                  <c:v>288</c:v>
                </c:pt>
                <c:pt idx="283">
                  <c:v>251</c:v>
                </c:pt>
                <c:pt idx="284">
                  <c:v>261</c:v>
                </c:pt>
                <c:pt idx="285">
                  <c:v>250</c:v>
                </c:pt>
                <c:pt idx="286">
                  <c:v>238</c:v>
                </c:pt>
                <c:pt idx="287">
                  <c:v>242</c:v>
                </c:pt>
                <c:pt idx="288">
                  <c:v>243</c:v>
                </c:pt>
                <c:pt idx="289">
                  <c:v>201</c:v>
                </c:pt>
                <c:pt idx="290">
                  <c:v>223</c:v>
                </c:pt>
                <c:pt idx="291">
                  <c:v>197</c:v>
                </c:pt>
                <c:pt idx="292">
                  <c:v>192</c:v>
                </c:pt>
                <c:pt idx="293">
                  <c:v>217</c:v>
                </c:pt>
                <c:pt idx="294">
                  <c:v>212</c:v>
                </c:pt>
                <c:pt idx="295">
                  <c:v>208</c:v>
                </c:pt>
                <c:pt idx="296">
                  <c:v>212</c:v>
                </c:pt>
                <c:pt idx="297">
                  <c:v>185</c:v>
                </c:pt>
                <c:pt idx="298">
                  <c:v>204</c:v>
                </c:pt>
                <c:pt idx="299">
                  <c:v>197</c:v>
                </c:pt>
                <c:pt idx="300">
                  <c:v>191</c:v>
                </c:pt>
                <c:pt idx="301">
                  <c:v>187</c:v>
                </c:pt>
                <c:pt idx="302">
                  <c:v>184</c:v>
                </c:pt>
                <c:pt idx="303">
                  <c:v>196</c:v>
                </c:pt>
                <c:pt idx="304">
                  <c:v>190</c:v>
                </c:pt>
                <c:pt idx="305">
                  <c:v>196</c:v>
                </c:pt>
                <c:pt idx="306">
                  <c:v>178</c:v>
                </c:pt>
                <c:pt idx="307">
                  <c:v>162</c:v>
                </c:pt>
                <c:pt idx="308">
                  <c:v>192</c:v>
                </c:pt>
                <c:pt idx="309">
                  <c:v>189</c:v>
                </c:pt>
                <c:pt idx="310">
                  <c:v>173</c:v>
                </c:pt>
                <c:pt idx="311">
                  <c:v>197</c:v>
                </c:pt>
                <c:pt idx="312">
                  <c:v>192</c:v>
                </c:pt>
                <c:pt idx="313">
                  <c:v>170</c:v>
                </c:pt>
                <c:pt idx="314">
                  <c:v>194</c:v>
                </c:pt>
                <c:pt idx="315">
                  <c:v>160</c:v>
                </c:pt>
                <c:pt idx="316">
                  <c:v>139</c:v>
                </c:pt>
                <c:pt idx="317">
                  <c:v>172</c:v>
                </c:pt>
                <c:pt idx="318">
                  <c:v>173</c:v>
                </c:pt>
                <c:pt idx="319">
                  <c:v>169</c:v>
                </c:pt>
                <c:pt idx="320">
                  <c:v>167</c:v>
                </c:pt>
                <c:pt idx="321">
                  <c:v>175</c:v>
                </c:pt>
                <c:pt idx="322">
                  <c:v>174</c:v>
                </c:pt>
                <c:pt idx="323">
                  <c:v>175</c:v>
                </c:pt>
                <c:pt idx="324">
                  <c:v>170</c:v>
                </c:pt>
                <c:pt idx="325">
                  <c:v>181</c:v>
                </c:pt>
                <c:pt idx="326">
                  <c:v>165</c:v>
                </c:pt>
                <c:pt idx="327">
                  <c:v>160</c:v>
                </c:pt>
                <c:pt idx="328">
                  <c:v>160</c:v>
                </c:pt>
                <c:pt idx="329">
                  <c:v>154</c:v>
                </c:pt>
                <c:pt idx="330">
                  <c:v>134</c:v>
                </c:pt>
                <c:pt idx="331">
                  <c:v>166</c:v>
                </c:pt>
                <c:pt idx="332">
                  <c:v>172</c:v>
                </c:pt>
                <c:pt idx="333">
                  <c:v>152</c:v>
                </c:pt>
                <c:pt idx="334">
                  <c:v>158</c:v>
                </c:pt>
                <c:pt idx="335">
                  <c:v>140</c:v>
                </c:pt>
                <c:pt idx="336">
                  <c:v>163</c:v>
                </c:pt>
                <c:pt idx="337">
                  <c:v>171</c:v>
                </c:pt>
                <c:pt idx="338">
                  <c:v>172</c:v>
                </c:pt>
                <c:pt idx="339">
                  <c:v>187</c:v>
                </c:pt>
                <c:pt idx="340">
                  <c:v>158</c:v>
                </c:pt>
                <c:pt idx="341">
                  <c:v>147</c:v>
                </c:pt>
                <c:pt idx="342">
                  <c:v>150</c:v>
                </c:pt>
                <c:pt idx="343">
                  <c:v>176</c:v>
                </c:pt>
                <c:pt idx="344">
                  <c:v>157</c:v>
                </c:pt>
                <c:pt idx="345">
                  <c:v>159</c:v>
                </c:pt>
                <c:pt idx="346">
                  <c:v>181</c:v>
                </c:pt>
                <c:pt idx="347">
                  <c:v>168</c:v>
                </c:pt>
                <c:pt idx="348">
                  <c:v>149</c:v>
                </c:pt>
                <c:pt idx="349">
                  <c:v>153</c:v>
                </c:pt>
                <c:pt idx="350">
                  <c:v>150</c:v>
                </c:pt>
                <c:pt idx="351">
                  <c:v>161</c:v>
                </c:pt>
                <c:pt idx="352">
                  <c:v>150</c:v>
                </c:pt>
                <c:pt idx="353">
                  <c:v>172</c:v>
                </c:pt>
                <c:pt idx="354">
                  <c:v>170</c:v>
                </c:pt>
                <c:pt idx="355">
                  <c:v>147</c:v>
                </c:pt>
                <c:pt idx="356">
                  <c:v>140</c:v>
                </c:pt>
                <c:pt idx="357">
                  <c:v>153</c:v>
                </c:pt>
                <c:pt idx="358">
                  <c:v>152</c:v>
                </c:pt>
                <c:pt idx="359">
                  <c:v>147</c:v>
                </c:pt>
                <c:pt idx="360">
                  <c:v>133</c:v>
                </c:pt>
                <c:pt idx="361">
                  <c:v>137</c:v>
                </c:pt>
                <c:pt idx="362">
                  <c:v>175</c:v>
                </c:pt>
                <c:pt idx="363">
                  <c:v>159</c:v>
                </c:pt>
                <c:pt idx="364">
                  <c:v>196</c:v>
                </c:pt>
                <c:pt idx="365">
                  <c:v>143</c:v>
                </c:pt>
                <c:pt idx="366">
                  <c:v>170</c:v>
                </c:pt>
                <c:pt idx="367">
                  <c:v>159</c:v>
                </c:pt>
                <c:pt idx="368">
                  <c:v>162</c:v>
                </c:pt>
                <c:pt idx="369">
                  <c:v>159</c:v>
                </c:pt>
                <c:pt idx="370">
                  <c:v>148</c:v>
                </c:pt>
                <c:pt idx="371">
                  <c:v>170</c:v>
                </c:pt>
                <c:pt idx="372">
                  <c:v>179</c:v>
                </c:pt>
                <c:pt idx="373">
                  <c:v>158</c:v>
                </c:pt>
                <c:pt idx="374">
                  <c:v>160</c:v>
                </c:pt>
                <c:pt idx="375">
                  <c:v>149</c:v>
                </c:pt>
                <c:pt idx="376">
                  <c:v>176</c:v>
                </c:pt>
                <c:pt idx="377">
                  <c:v>170</c:v>
                </c:pt>
                <c:pt idx="378">
                  <c:v>164</c:v>
                </c:pt>
                <c:pt idx="379">
                  <c:v>148</c:v>
                </c:pt>
                <c:pt idx="380">
                  <c:v>152</c:v>
                </c:pt>
                <c:pt idx="381">
                  <c:v>176</c:v>
                </c:pt>
                <c:pt idx="382">
                  <c:v>145</c:v>
                </c:pt>
                <c:pt idx="383">
                  <c:v>151</c:v>
                </c:pt>
                <c:pt idx="384">
                  <c:v>152</c:v>
                </c:pt>
                <c:pt idx="385">
                  <c:v>155</c:v>
                </c:pt>
                <c:pt idx="386">
                  <c:v>184</c:v>
                </c:pt>
                <c:pt idx="387">
                  <c:v>174</c:v>
                </c:pt>
                <c:pt idx="388">
                  <c:v>177</c:v>
                </c:pt>
                <c:pt idx="389">
                  <c:v>152</c:v>
                </c:pt>
                <c:pt idx="390">
                  <c:v>159</c:v>
                </c:pt>
                <c:pt idx="391">
                  <c:v>163</c:v>
                </c:pt>
                <c:pt idx="392">
                  <c:v>160</c:v>
                </c:pt>
                <c:pt idx="393">
                  <c:v>170</c:v>
                </c:pt>
                <c:pt idx="394">
                  <c:v>161</c:v>
                </c:pt>
                <c:pt idx="395">
                  <c:v>171</c:v>
                </c:pt>
                <c:pt idx="396">
                  <c:v>197</c:v>
                </c:pt>
                <c:pt idx="397">
                  <c:v>140</c:v>
                </c:pt>
                <c:pt idx="398">
                  <c:v>175</c:v>
                </c:pt>
                <c:pt idx="399">
                  <c:v>189</c:v>
                </c:pt>
                <c:pt idx="400">
                  <c:v>215</c:v>
                </c:pt>
                <c:pt idx="401">
                  <c:v>182</c:v>
                </c:pt>
                <c:pt idx="402">
                  <c:v>199</c:v>
                </c:pt>
                <c:pt idx="403">
                  <c:v>169</c:v>
                </c:pt>
                <c:pt idx="404">
                  <c:v>173</c:v>
                </c:pt>
                <c:pt idx="405">
                  <c:v>159</c:v>
                </c:pt>
                <c:pt idx="406">
                  <c:v>165</c:v>
                </c:pt>
                <c:pt idx="407">
                  <c:v>187</c:v>
                </c:pt>
                <c:pt idx="408">
                  <c:v>172</c:v>
                </c:pt>
                <c:pt idx="409">
                  <c:v>209</c:v>
                </c:pt>
                <c:pt idx="410">
                  <c:v>181</c:v>
                </c:pt>
                <c:pt idx="411">
                  <c:v>161</c:v>
                </c:pt>
                <c:pt idx="412">
                  <c:v>176</c:v>
                </c:pt>
                <c:pt idx="413">
                  <c:v>180</c:v>
                </c:pt>
                <c:pt idx="414">
                  <c:v>180</c:v>
                </c:pt>
                <c:pt idx="415">
                  <c:v>187</c:v>
                </c:pt>
                <c:pt idx="416">
                  <c:v>174</c:v>
                </c:pt>
                <c:pt idx="417">
                  <c:v>175</c:v>
                </c:pt>
                <c:pt idx="418">
                  <c:v>154</c:v>
                </c:pt>
                <c:pt idx="419">
                  <c:v>165</c:v>
                </c:pt>
                <c:pt idx="420">
                  <c:v>176</c:v>
                </c:pt>
                <c:pt idx="421">
                  <c:v>173</c:v>
                </c:pt>
                <c:pt idx="422">
                  <c:v>178</c:v>
                </c:pt>
                <c:pt idx="423">
                  <c:v>167</c:v>
                </c:pt>
                <c:pt idx="424">
                  <c:v>180</c:v>
                </c:pt>
                <c:pt idx="425">
                  <c:v>172</c:v>
                </c:pt>
                <c:pt idx="426">
                  <c:v>193</c:v>
                </c:pt>
                <c:pt idx="427">
                  <c:v>182</c:v>
                </c:pt>
                <c:pt idx="428">
                  <c:v>185</c:v>
                </c:pt>
                <c:pt idx="429">
                  <c:v>155</c:v>
                </c:pt>
                <c:pt idx="430">
                  <c:v>176</c:v>
                </c:pt>
                <c:pt idx="431">
                  <c:v>166</c:v>
                </c:pt>
                <c:pt idx="432">
                  <c:v>147</c:v>
                </c:pt>
                <c:pt idx="433">
                  <c:v>177</c:v>
                </c:pt>
                <c:pt idx="434">
                  <c:v>172</c:v>
                </c:pt>
                <c:pt idx="435">
                  <c:v>186</c:v>
                </c:pt>
                <c:pt idx="436">
                  <c:v>178</c:v>
                </c:pt>
                <c:pt idx="437">
                  <c:v>166</c:v>
                </c:pt>
                <c:pt idx="438">
                  <c:v>178</c:v>
                </c:pt>
                <c:pt idx="439">
                  <c:v>195</c:v>
                </c:pt>
                <c:pt idx="440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E8-4169-B204-1564137D6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48640"/>
        <c:axId val="145250176"/>
      </c:scatterChart>
      <c:valAx>
        <c:axId val="14524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250176"/>
        <c:crosses val="autoZero"/>
        <c:crossBetween val="midCat"/>
      </c:valAx>
      <c:valAx>
        <c:axId val="145250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24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49N." connectionId="1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70N2." connectionId="1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83N." connectionId="15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169N.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49N.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I10" sqref="I10"/>
    </sheetView>
  </sheetViews>
  <sheetFormatPr defaultRowHeight="15" x14ac:dyDescent="0.25"/>
  <cols>
    <col min="2" max="2" width="21.7109375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43789</v>
      </c>
      <c r="K4" t="s">
        <v>24</v>
      </c>
      <c r="M4" t="s">
        <v>25</v>
      </c>
    </row>
    <row r="5" spans="1:16" x14ac:dyDescent="0.25">
      <c r="B5">
        <v>828</v>
      </c>
      <c r="C5" t="s">
        <v>19</v>
      </c>
      <c r="E5" t="s">
        <v>2</v>
      </c>
      <c r="F5">
        <v>127.0118202948353</v>
      </c>
      <c r="G5">
        <v>195.05678372495885</v>
      </c>
      <c r="H5">
        <v>0</v>
      </c>
      <c r="I5">
        <v>0</v>
      </c>
      <c r="K5">
        <v>285</v>
      </c>
      <c r="M5">
        <v>13.046299873793942</v>
      </c>
    </row>
    <row r="6" spans="1:16" x14ac:dyDescent="0.25">
      <c r="B6">
        <v>853</v>
      </c>
      <c r="C6" t="s">
        <v>20</v>
      </c>
      <c r="E6" t="s">
        <v>3</v>
      </c>
      <c r="F6">
        <v>401.21419838583523</v>
      </c>
      <c r="G6">
        <v>399.58722202970029</v>
      </c>
      <c r="H6">
        <v>406.8</v>
      </c>
      <c r="I6">
        <v>408.1</v>
      </c>
    </row>
    <row r="7" spans="1:16" x14ac:dyDescent="0.25">
      <c r="B7">
        <v>0.05</v>
      </c>
      <c r="C7" t="s">
        <v>21</v>
      </c>
      <c r="E7" t="s">
        <v>4</v>
      </c>
      <c r="F7">
        <v>1.0240838809002515</v>
      </c>
      <c r="G7">
        <f>F7</f>
        <v>1.0240838809002515</v>
      </c>
      <c r="H7">
        <f>F7</f>
        <v>1.0240838809002515</v>
      </c>
      <c r="I7">
        <f>G7</f>
        <v>1.0240838809002515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2.4115332505369995</v>
      </c>
      <c r="G8">
        <f t="shared" si="0"/>
        <v>2.4115332505369995</v>
      </c>
      <c r="H8">
        <f t="shared" si="0"/>
        <v>2.4115332505369995</v>
      </c>
      <c r="I8">
        <f t="shared" ref="I8" si="1">2*SQRT(2*LN(2))*I7</f>
        <v>2.4115332505369995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326.03903932382781</v>
      </c>
      <c r="G9">
        <f t="shared" si="2"/>
        <v>500.71029792073023</v>
      </c>
      <c r="H9">
        <f t="shared" si="2"/>
        <v>0</v>
      </c>
      <c r="I9">
        <f t="shared" ref="I9" si="3">I5*I7*SQRT(2*PI())</f>
        <v>0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I10">
        <f>SUM(F9:I9)</f>
        <v>826.74933724455809</v>
      </c>
      <c r="L10">
        <f>SUM(L12:L512)</f>
        <v>136193.54766611935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828</v>
      </c>
      <c r="B12">
        <v>155</v>
      </c>
      <c r="C12">
        <f>$O$12*A12+$P$12</f>
        <v>172.39054550685967</v>
      </c>
      <c r="D12">
        <f>1253.6-A12-$M$5</f>
        <v>412.55370012620597</v>
      </c>
      <c r="E12">
        <f>B12-C12</f>
        <v>-17.390545506859667</v>
      </c>
      <c r="F12">
        <f t="shared" ref="F12:I12" si="4">F$5*EXP(-(($D12-F$6)^2)/(2*F$7^2))</f>
        <v>3.0197655810494797E-25</v>
      </c>
      <c r="G12">
        <f t="shared" si="4"/>
        <v>3.0081119795082727E-33</v>
      </c>
      <c r="H12">
        <f t="shared" si="4"/>
        <v>0</v>
      </c>
      <c r="I12">
        <f t="shared" si="4"/>
        <v>0</v>
      </c>
      <c r="J12">
        <f>F12+G12+H12+I12</f>
        <v>3.0197656111305997E-25</v>
      </c>
      <c r="K12">
        <f t="shared" ref="K12:K75" si="5">E12-J12</f>
        <v>-17.390545506859667</v>
      </c>
      <c r="L12">
        <f>(K12)^2</f>
        <v>302.43107302615692</v>
      </c>
      <c r="M12">
        <v>834.99999999999363</v>
      </c>
      <c r="N12">
        <v>159</v>
      </c>
      <c r="O12">
        <f t="array" ref="O12:P14">LINEST(N12:N53,M12:M53,1,1)</f>
        <v>-0.88535331737829259</v>
      </c>
      <c r="P12">
        <v>905.46309229608596</v>
      </c>
    </row>
    <row r="13" spans="1:16" x14ac:dyDescent="0.25">
      <c r="A13">
        <f>A12+$B$7</f>
        <v>828.05</v>
      </c>
      <c r="B13">
        <v>195</v>
      </c>
      <c r="C13">
        <f t="shared" ref="C13:C76" si="6">$O$12*A13+$P$12</f>
        <v>172.34627784099087</v>
      </c>
      <c r="D13">
        <f t="shared" ref="D13:D76" si="7">1253.6-A13-$M$5</f>
        <v>412.50370012620601</v>
      </c>
      <c r="E13">
        <f t="shared" ref="E13:E76" si="8">B13-C13</f>
        <v>22.653722159009135</v>
      </c>
      <c r="F13">
        <f t="shared" ref="F13:I76" si="9">F$5*EXP(-(($D13-F$6)^2)/(2*F$7^2))</f>
        <v>5.1789809732781195E-25</v>
      </c>
      <c r="G13">
        <f t="shared" si="9"/>
        <v>5.5750947339530294E-33</v>
      </c>
      <c r="H13">
        <f t="shared" si="9"/>
        <v>0</v>
      </c>
      <c r="I13">
        <f t="shared" si="9"/>
        <v>0</v>
      </c>
      <c r="J13">
        <f t="shared" ref="J13:J76" si="10">F13+G13+H13+I13</f>
        <v>5.178981029029067E-25</v>
      </c>
      <c r="K13">
        <f t="shared" si="5"/>
        <v>22.653722159009135</v>
      </c>
      <c r="L13">
        <f t="shared" ref="L13:L76" si="11">(K13)^2</f>
        <v>513.19112765758155</v>
      </c>
      <c r="M13">
        <v>835.04999999999359</v>
      </c>
      <c r="N13">
        <v>197</v>
      </c>
      <c r="O13">
        <v>0.41863600972154352</v>
      </c>
      <c r="P13">
        <v>352.08043588689367</v>
      </c>
    </row>
    <row r="14" spans="1:16" x14ac:dyDescent="0.25">
      <c r="A14">
        <f t="shared" ref="A14:A77" si="12">A13+$B$7</f>
        <v>828.09999999999991</v>
      </c>
      <c r="B14">
        <v>187</v>
      </c>
      <c r="C14">
        <f t="shared" si="6"/>
        <v>172.30201017512195</v>
      </c>
      <c r="D14">
        <f t="shared" si="7"/>
        <v>412.45370012620606</v>
      </c>
      <c r="E14">
        <f t="shared" si="8"/>
        <v>14.69798982487805</v>
      </c>
      <c r="F14">
        <f t="shared" si="9"/>
        <v>8.860946840527137E-25</v>
      </c>
      <c r="G14">
        <f t="shared" si="9"/>
        <v>1.0308019575170254E-32</v>
      </c>
      <c r="H14">
        <f t="shared" si="9"/>
        <v>0</v>
      </c>
      <c r="I14">
        <f t="shared" si="9"/>
        <v>0</v>
      </c>
      <c r="J14">
        <f t="shared" si="10"/>
        <v>8.8609469436073331E-25</v>
      </c>
      <c r="K14">
        <f t="shared" si="5"/>
        <v>14.69798982487805</v>
      </c>
      <c r="L14">
        <f t="shared" si="11"/>
        <v>216.0309048922187</v>
      </c>
      <c r="M14">
        <v>835.09999999999354</v>
      </c>
      <c r="N14">
        <v>163</v>
      </c>
      <c r="O14">
        <v>0.10056979193622675</v>
      </c>
      <c r="P14">
        <v>14.944484669580959</v>
      </c>
    </row>
    <row r="15" spans="1:16" x14ac:dyDescent="0.25">
      <c r="A15">
        <f t="shared" si="12"/>
        <v>828.14999999999986</v>
      </c>
      <c r="B15">
        <v>164</v>
      </c>
      <c r="C15">
        <f t="shared" si="6"/>
        <v>172.25774250925303</v>
      </c>
      <c r="D15">
        <f t="shared" si="7"/>
        <v>412.4037001262061</v>
      </c>
      <c r="E15">
        <f t="shared" si="8"/>
        <v>-8.2577425092530348</v>
      </c>
      <c r="F15">
        <f t="shared" si="9"/>
        <v>1.5124487858007359E-24</v>
      </c>
      <c r="G15">
        <f t="shared" si="9"/>
        <v>1.9013538509515405E-32</v>
      </c>
      <c r="H15">
        <f t="shared" si="9"/>
        <v>0</v>
      </c>
      <c r="I15">
        <f t="shared" si="9"/>
        <v>0</v>
      </c>
      <c r="J15">
        <f t="shared" si="10"/>
        <v>1.5124488048142744E-24</v>
      </c>
      <c r="K15">
        <f t="shared" si="5"/>
        <v>-8.2577425092530348</v>
      </c>
      <c r="L15">
        <f t="shared" si="11"/>
        <v>68.190311349124613</v>
      </c>
      <c r="M15">
        <v>835.1499999999935</v>
      </c>
      <c r="N15">
        <v>158</v>
      </c>
    </row>
    <row r="16" spans="1:16" x14ac:dyDescent="0.25">
      <c r="A16">
        <f t="shared" si="12"/>
        <v>828.19999999999982</v>
      </c>
      <c r="B16">
        <v>180</v>
      </c>
      <c r="C16">
        <f t="shared" si="6"/>
        <v>172.21347484338423</v>
      </c>
      <c r="D16">
        <f t="shared" si="7"/>
        <v>412.35370012620615</v>
      </c>
      <c r="E16">
        <f t="shared" si="8"/>
        <v>7.7865251566157667</v>
      </c>
      <c r="F16">
        <f t="shared" si="9"/>
        <v>2.5754074932879057E-24</v>
      </c>
      <c r="G16">
        <f t="shared" si="9"/>
        <v>3.4987699961542267E-32</v>
      </c>
      <c r="H16">
        <f t="shared" si="9"/>
        <v>0</v>
      </c>
      <c r="I16">
        <f t="shared" si="9"/>
        <v>0</v>
      </c>
      <c r="J16">
        <f t="shared" si="10"/>
        <v>2.5754075282756057E-24</v>
      </c>
      <c r="K16">
        <f t="shared" si="5"/>
        <v>7.7865251566157667</v>
      </c>
      <c r="L16">
        <f t="shared" si="11"/>
        <v>60.629974014610191</v>
      </c>
      <c r="M16">
        <v>835.19999999999345</v>
      </c>
      <c r="N16">
        <v>148</v>
      </c>
    </row>
    <row r="17" spans="1:14" x14ac:dyDescent="0.25">
      <c r="A17">
        <f t="shared" si="12"/>
        <v>828.24999999999977</v>
      </c>
      <c r="B17">
        <v>173</v>
      </c>
      <c r="C17">
        <f t="shared" si="6"/>
        <v>172.16920717751532</v>
      </c>
      <c r="D17">
        <f t="shared" si="7"/>
        <v>412.30370012620619</v>
      </c>
      <c r="E17">
        <f t="shared" si="8"/>
        <v>0.83079282248468189</v>
      </c>
      <c r="F17">
        <f t="shared" si="9"/>
        <v>4.3749789040741334E-24</v>
      </c>
      <c r="G17">
        <f t="shared" si="9"/>
        <v>6.4229208373046588E-32</v>
      </c>
      <c r="H17">
        <f t="shared" si="9"/>
        <v>0</v>
      </c>
      <c r="I17">
        <f t="shared" si="9"/>
        <v>0</v>
      </c>
      <c r="J17">
        <f t="shared" si="10"/>
        <v>4.3749789683033416E-24</v>
      </c>
      <c r="K17">
        <f t="shared" si="5"/>
        <v>0.83079282248468189</v>
      </c>
      <c r="L17">
        <f t="shared" si="11"/>
        <v>0.69021671389206418</v>
      </c>
      <c r="M17">
        <v>835.24999999999341</v>
      </c>
      <c r="N17">
        <v>186</v>
      </c>
    </row>
    <row r="18" spans="1:14" x14ac:dyDescent="0.25">
      <c r="A18">
        <f t="shared" si="12"/>
        <v>828.29999999999973</v>
      </c>
      <c r="B18">
        <v>157</v>
      </c>
      <c r="C18">
        <f t="shared" si="6"/>
        <v>172.1249395116464</v>
      </c>
      <c r="D18">
        <f t="shared" si="7"/>
        <v>412.25370012620624</v>
      </c>
      <c r="E18">
        <f t="shared" si="8"/>
        <v>-15.124939511646403</v>
      </c>
      <c r="F18">
        <f t="shared" si="9"/>
        <v>7.4143093508688527E-24</v>
      </c>
      <c r="G18">
        <f t="shared" si="9"/>
        <v>1.1762901924825849E-31</v>
      </c>
      <c r="H18">
        <f t="shared" si="9"/>
        <v>0</v>
      </c>
      <c r="I18">
        <f t="shared" si="9"/>
        <v>0</v>
      </c>
      <c r="J18">
        <f t="shared" si="10"/>
        <v>7.4143094684978716E-24</v>
      </c>
      <c r="K18">
        <f t="shared" si="5"/>
        <v>-15.124939511646403</v>
      </c>
      <c r="L18">
        <f t="shared" si="11"/>
        <v>228.76379523096253</v>
      </c>
      <c r="M18">
        <v>835.29999999999336</v>
      </c>
      <c r="N18">
        <v>174</v>
      </c>
    </row>
    <row r="19" spans="1:14" x14ac:dyDescent="0.25">
      <c r="A19">
        <f t="shared" si="12"/>
        <v>828.34999999999968</v>
      </c>
      <c r="B19">
        <v>177</v>
      </c>
      <c r="C19">
        <f t="shared" si="6"/>
        <v>172.0806718457776</v>
      </c>
      <c r="D19">
        <f t="shared" si="7"/>
        <v>412.20370012620629</v>
      </c>
      <c r="E19">
        <f t="shared" si="8"/>
        <v>4.9193281542223986</v>
      </c>
      <c r="F19">
        <f t="shared" si="9"/>
        <v>1.2535168389544495E-23</v>
      </c>
      <c r="G19">
        <f t="shared" si="9"/>
        <v>2.1491222159789808E-31</v>
      </c>
      <c r="H19">
        <f t="shared" si="9"/>
        <v>0</v>
      </c>
      <c r="I19">
        <f t="shared" si="9"/>
        <v>0</v>
      </c>
      <c r="J19">
        <f t="shared" si="10"/>
        <v>1.2535168604456716E-23</v>
      </c>
      <c r="K19">
        <f t="shared" si="5"/>
        <v>4.9193281542223986</v>
      </c>
      <c r="L19">
        <f t="shared" si="11"/>
        <v>24.199789488925152</v>
      </c>
      <c r="M19">
        <v>835.34999999999332</v>
      </c>
      <c r="N19">
        <v>178</v>
      </c>
    </row>
    <row r="20" spans="1:14" x14ac:dyDescent="0.25">
      <c r="A20">
        <f t="shared" si="12"/>
        <v>828.39999999999964</v>
      </c>
      <c r="B20">
        <v>174</v>
      </c>
      <c r="C20">
        <f t="shared" si="6"/>
        <v>172.03640417990869</v>
      </c>
      <c r="D20">
        <f t="shared" si="7"/>
        <v>412.15370012620633</v>
      </c>
      <c r="E20">
        <f t="shared" si="8"/>
        <v>1.9635958200913137</v>
      </c>
      <c r="F20">
        <f t="shared" si="9"/>
        <v>2.1142404291016196E-23</v>
      </c>
      <c r="G20">
        <f t="shared" si="9"/>
        <v>3.9171705616447699E-31</v>
      </c>
      <c r="H20">
        <f t="shared" si="9"/>
        <v>0</v>
      </c>
      <c r="I20">
        <f t="shared" si="9"/>
        <v>0</v>
      </c>
      <c r="J20">
        <f t="shared" si="10"/>
        <v>2.1142404682733252E-23</v>
      </c>
      <c r="K20">
        <f t="shared" si="5"/>
        <v>1.9635958200913137</v>
      </c>
      <c r="L20">
        <f t="shared" si="11"/>
        <v>3.8557085446800787</v>
      </c>
      <c r="M20">
        <v>835.39999999999327</v>
      </c>
      <c r="N20">
        <v>154</v>
      </c>
    </row>
    <row r="21" spans="1:14" x14ac:dyDescent="0.25">
      <c r="A21">
        <f t="shared" si="12"/>
        <v>828.44999999999959</v>
      </c>
      <c r="B21">
        <v>176</v>
      </c>
      <c r="C21">
        <f t="shared" si="6"/>
        <v>171.99213651403977</v>
      </c>
      <c r="D21">
        <f t="shared" si="7"/>
        <v>412.10370012620638</v>
      </c>
      <c r="E21">
        <f t="shared" si="8"/>
        <v>4.0078634859602289</v>
      </c>
      <c r="F21">
        <f t="shared" si="9"/>
        <v>3.5574868633822151E-23</v>
      </c>
      <c r="G21">
        <f t="shared" si="9"/>
        <v>7.122764432017437E-31</v>
      </c>
      <c r="H21">
        <f t="shared" si="9"/>
        <v>0</v>
      </c>
      <c r="I21">
        <f t="shared" si="9"/>
        <v>0</v>
      </c>
      <c r="J21">
        <f t="shared" si="10"/>
        <v>3.5574869346098594E-23</v>
      </c>
      <c r="K21">
        <f t="shared" si="5"/>
        <v>4.0078634859602289</v>
      </c>
      <c r="L21">
        <f t="shared" si="11"/>
        <v>16.062969722093278</v>
      </c>
      <c r="M21">
        <v>835.44999999999322</v>
      </c>
      <c r="N21">
        <v>148</v>
      </c>
    </row>
    <row r="22" spans="1:14" x14ac:dyDescent="0.25">
      <c r="A22">
        <f t="shared" si="12"/>
        <v>828.49999999999955</v>
      </c>
      <c r="B22">
        <v>172</v>
      </c>
      <c r="C22">
        <f t="shared" si="6"/>
        <v>171.94786884817097</v>
      </c>
      <c r="D22">
        <f t="shared" si="7"/>
        <v>412.05370012620642</v>
      </c>
      <c r="E22">
        <f t="shared" si="8"/>
        <v>5.2131151829030387E-2</v>
      </c>
      <c r="F22">
        <f t="shared" si="9"/>
        <v>5.9716860536977841E-23</v>
      </c>
      <c r="G22">
        <f t="shared" si="9"/>
        <v>1.2920800221232586E-30</v>
      </c>
      <c r="H22">
        <f t="shared" si="9"/>
        <v>0</v>
      </c>
      <c r="I22">
        <f t="shared" si="9"/>
        <v>0</v>
      </c>
      <c r="J22">
        <f t="shared" si="10"/>
        <v>5.9716861829057863E-23</v>
      </c>
      <c r="K22">
        <f t="shared" si="5"/>
        <v>5.2131151829030387E-2</v>
      </c>
      <c r="L22">
        <f t="shared" si="11"/>
        <v>2.7176569910214183E-3</v>
      </c>
      <c r="M22">
        <v>835.49999999999318</v>
      </c>
      <c r="N22">
        <v>169</v>
      </c>
    </row>
    <row r="23" spans="1:14" x14ac:dyDescent="0.25">
      <c r="A23">
        <f t="shared" si="12"/>
        <v>828.5499999999995</v>
      </c>
      <c r="B23">
        <v>174</v>
      </c>
      <c r="C23">
        <f t="shared" si="6"/>
        <v>171.90360118230205</v>
      </c>
      <c r="D23">
        <f t="shared" si="7"/>
        <v>412.00370012620647</v>
      </c>
      <c r="E23">
        <f t="shared" si="8"/>
        <v>2.0963988176979456</v>
      </c>
      <c r="F23">
        <f t="shared" si="9"/>
        <v>1.0000353712448582E-22</v>
      </c>
      <c r="G23">
        <f t="shared" si="9"/>
        <v>2.3382716957190378E-30</v>
      </c>
      <c r="H23">
        <f t="shared" si="9"/>
        <v>0</v>
      </c>
      <c r="I23">
        <f t="shared" si="9"/>
        <v>0</v>
      </c>
      <c r="J23">
        <f t="shared" si="10"/>
        <v>1.0000353946275752E-22</v>
      </c>
      <c r="K23">
        <f t="shared" si="5"/>
        <v>2.0963988176979456</v>
      </c>
      <c r="L23">
        <f t="shared" si="11"/>
        <v>4.3948880028453443</v>
      </c>
      <c r="M23">
        <v>835.54999999999313</v>
      </c>
      <c r="N23">
        <v>167</v>
      </c>
    </row>
    <row r="24" spans="1:14" x14ac:dyDescent="0.25">
      <c r="A24">
        <f t="shared" si="12"/>
        <v>828.59999999999945</v>
      </c>
      <c r="B24">
        <v>169</v>
      </c>
      <c r="C24">
        <f t="shared" si="6"/>
        <v>171.85933351643325</v>
      </c>
      <c r="D24">
        <f t="shared" si="7"/>
        <v>411.95370012620651</v>
      </c>
      <c r="E24">
        <f t="shared" si="8"/>
        <v>-2.859333516433253</v>
      </c>
      <c r="F24">
        <f t="shared" si="9"/>
        <v>1.6707000503329407E-22</v>
      </c>
      <c r="G24">
        <f t="shared" si="9"/>
        <v>4.2214851376907631E-30</v>
      </c>
      <c r="H24">
        <f t="shared" si="9"/>
        <v>0</v>
      </c>
      <c r="I24">
        <f t="shared" si="9"/>
        <v>0</v>
      </c>
      <c r="J24">
        <f t="shared" si="10"/>
        <v>1.670700092547792E-22</v>
      </c>
      <c r="K24">
        <f t="shared" si="5"/>
        <v>-2.859333516433253</v>
      </c>
      <c r="L24">
        <f t="shared" si="11"/>
        <v>8.1757881581985519</v>
      </c>
      <c r="M24">
        <v>835.59999999999309</v>
      </c>
      <c r="N24">
        <v>167</v>
      </c>
    </row>
    <row r="25" spans="1:14" x14ac:dyDescent="0.25">
      <c r="A25">
        <f t="shared" si="12"/>
        <v>828.64999999999941</v>
      </c>
      <c r="B25">
        <v>178</v>
      </c>
      <c r="C25">
        <f t="shared" si="6"/>
        <v>171.81506585056434</v>
      </c>
      <c r="D25">
        <f t="shared" si="7"/>
        <v>411.90370012620656</v>
      </c>
      <c r="E25">
        <f t="shared" si="8"/>
        <v>6.1849341494356622</v>
      </c>
      <c r="F25">
        <f t="shared" si="9"/>
        <v>2.7844943500098928E-22</v>
      </c>
      <c r="G25">
        <f t="shared" si="9"/>
        <v>7.6032678022124137E-30</v>
      </c>
      <c r="H25">
        <f t="shared" si="9"/>
        <v>0</v>
      </c>
      <c r="I25">
        <f t="shared" si="9"/>
        <v>0</v>
      </c>
      <c r="J25">
        <f t="shared" si="10"/>
        <v>2.784494426042571E-22</v>
      </c>
      <c r="K25">
        <f t="shared" si="5"/>
        <v>6.1849341494356622</v>
      </c>
      <c r="L25">
        <f t="shared" si="11"/>
        <v>38.253410432855439</v>
      </c>
      <c r="M25">
        <v>835.64999999999304</v>
      </c>
      <c r="N25">
        <v>157</v>
      </c>
    </row>
    <row r="26" spans="1:14" x14ac:dyDescent="0.25">
      <c r="A26">
        <f t="shared" si="12"/>
        <v>828.69999999999936</v>
      </c>
      <c r="B26">
        <v>167</v>
      </c>
      <c r="C26">
        <f t="shared" si="6"/>
        <v>171.77079818469542</v>
      </c>
      <c r="D26">
        <f t="shared" si="7"/>
        <v>411.8537001262066</v>
      </c>
      <c r="E26">
        <f t="shared" si="8"/>
        <v>-4.7707981846954226</v>
      </c>
      <c r="F26">
        <f t="shared" si="9"/>
        <v>4.6297647842616903E-22</v>
      </c>
      <c r="G26">
        <f t="shared" si="9"/>
        <v>1.3661552053102267E-29</v>
      </c>
      <c r="H26">
        <f t="shared" si="9"/>
        <v>0</v>
      </c>
      <c r="I26">
        <f t="shared" si="9"/>
        <v>0</v>
      </c>
      <c r="J26">
        <f t="shared" si="10"/>
        <v>4.6297649208772112E-22</v>
      </c>
      <c r="K26">
        <f t="shared" si="5"/>
        <v>-4.7707981846954226</v>
      </c>
      <c r="L26">
        <f t="shared" si="11"/>
        <v>22.760515319093141</v>
      </c>
      <c r="M26">
        <v>835.699999999993</v>
      </c>
      <c r="N26">
        <v>166</v>
      </c>
    </row>
    <row r="27" spans="1:14" x14ac:dyDescent="0.25">
      <c r="A27">
        <f t="shared" si="12"/>
        <v>828.74999999999932</v>
      </c>
      <c r="B27">
        <v>163</v>
      </c>
      <c r="C27">
        <f t="shared" si="6"/>
        <v>171.72653051882662</v>
      </c>
      <c r="D27">
        <f t="shared" si="7"/>
        <v>411.80370012620665</v>
      </c>
      <c r="E27">
        <f t="shared" si="8"/>
        <v>-8.7265305188266211</v>
      </c>
      <c r="F27">
        <f t="shared" si="9"/>
        <v>7.6795583450202134E-22</v>
      </c>
      <c r="G27">
        <f t="shared" si="9"/>
        <v>2.4488632048616512E-29</v>
      </c>
      <c r="H27">
        <f t="shared" si="9"/>
        <v>0</v>
      </c>
      <c r="I27">
        <f t="shared" si="9"/>
        <v>0</v>
      </c>
      <c r="J27">
        <f t="shared" si="10"/>
        <v>7.6795585899065335E-22</v>
      </c>
      <c r="K27">
        <f t="shared" si="5"/>
        <v>-8.7265305188266211</v>
      </c>
      <c r="L27">
        <f t="shared" si="11"/>
        <v>76.15233489601242</v>
      </c>
      <c r="M27">
        <v>835.74999999999295</v>
      </c>
      <c r="N27">
        <v>168</v>
      </c>
    </row>
    <row r="28" spans="1:14" x14ac:dyDescent="0.25">
      <c r="A28">
        <f t="shared" si="12"/>
        <v>828.79999999999927</v>
      </c>
      <c r="B28">
        <v>177</v>
      </c>
      <c r="C28">
        <f t="shared" si="6"/>
        <v>171.68226285295771</v>
      </c>
      <c r="D28">
        <f t="shared" si="7"/>
        <v>411.7537001262067</v>
      </c>
      <c r="E28">
        <f t="shared" si="8"/>
        <v>5.3177371470422941</v>
      </c>
      <c r="F28">
        <f t="shared" si="9"/>
        <v>1.2708031779908054E-21</v>
      </c>
      <c r="G28">
        <f t="shared" si="9"/>
        <v>4.3791895258367921E-29</v>
      </c>
      <c r="H28">
        <f t="shared" si="9"/>
        <v>0</v>
      </c>
      <c r="I28">
        <f t="shared" si="9"/>
        <v>0</v>
      </c>
      <c r="J28">
        <f t="shared" si="10"/>
        <v>1.2708032217827007E-21</v>
      </c>
      <c r="K28">
        <f t="shared" si="5"/>
        <v>5.3177371470422941</v>
      </c>
      <c r="L28">
        <f t="shared" si="11"/>
        <v>28.278328365033516</v>
      </c>
      <c r="M28">
        <v>835.79999999999291</v>
      </c>
      <c r="N28">
        <v>163</v>
      </c>
    </row>
    <row r="29" spans="1:14" x14ac:dyDescent="0.25">
      <c r="A29">
        <f t="shared" si="12"/>
        <v>828.84999999999923</v>
      </c>
      <c r="B29">
        <v>228</v>
      </c>
      <c r="C29">
        <f t="shared" si="6"/>
        <v>171.63799518708879</v>
      </c>
      <c r="D29">
        <f t="shared" si="7"/>
        <v>411.70370012620674</v>
      </c>
      <c r="E29">
        <f t="shared" si="8"/>
        <v>56.362004812911209</v>
      </c>
      <c r="F29">
        <f t="shared" si="9"/>
        <v>2.0979013917316058E-21</v>
      </c>
      <c r="G29">
        <f t="shared" si="9"/>
        <v>7.8124578582774241E-29</v>
      </c>
      <c r="H29">
        <f t="shared" si="9"/>
        <v>0</v>
      </c>
      <c r="I29">
        <f t="shared" si="9"/>
        <v>0</v>
      </c>
      <c r="J29">
        <f t="shared" si="10"/>
        <v>2.0979014698561843E-21</v>
      </c>
      <c r="K29">
        <f t="shared" si="5"/>
        <v>56.362004812911209</v>
      </c>
      <c r="L29">
        <f t="shared" si="11"/>
        <v>3176.6755865306263</v>
      </c>
      <c r="M29">
        <v>835.84999999999286</v>
      </c>
      <c r="N29">
        <v>141</v>
      </c>
    </row>
    <row r="30" spans="1:14" x14ac:dyDescent="0.25">
      <c r="A30">
        <f t="shared" si="12"/>
        <v>828.89999999999918</v>
      </c>
      <c r="B30">
        <v>152</v>
      </c>
      <c r="C30">
        <f t="shared" si="6"/>
        <v>171.59372752121999</v>
      </c>
      <c r="D30">
        <f t="shared" si="7"/>
        <v>411.65370012620679</v>
      </c>
      <c r="E30">
        <f t="shared" si="8"/>
        <v>-19.593727521219989</v>
      </c>
      <c r="F30">
        <f t="shared" si="9"/>
        <v>3.4550678531663E-21</v>
      </c>
      <c r="G30">
        <f t="shared" si="9"/>
        <v>1.3904211489105356E-28</v>
      </c>
      <c r="H30">
        <f t="shared" si="9"/>
        <v>0</v>
      </c>
      <c r="I30">
        <f t="shared" si="9"/>
        <v>0</v>
      </c>
      <c r="J30">
        <f t="shared" si="10"/>
        <v>3.4550679922084151E-21</v>
      </c>
      <c r="K30">
        <f t="shared" si="5"/>
        <v>-19.593727521219989</v>
      </c>
      <c r="L30">
        <f t="shared" si="11"/>
        <v>383.91415817581361</v>
      </c>
      <c r="M30">
        <v>835.89999999999281</v>
      </c>
      <c r="N30">
        <v>181</v>
      </c>
    </row>
    <row r="31" spans="1:14" x14ac:dyDescent="0.25">
      <c r="A31">
        <f t="shared" si="12"/>
        <v>828.94999999999914</v>
      </c>
      <c r="B31">
        <v>183</v>
      </c>
      <c r="C31">
        <f t="shared" si="6"/>
        <v>171.54945985535107</v>
      </c>
      <c r="D31">
        <f t="shared" si="7"/>
        <v>411.60370012620683</v>
      </c>
      <c r="E31">
        <f t="shared" si="8"/>
        <v>11.450540144648926</v>
      </c>
      <c r="F31">
        <f t="shared" si="9"/>
        <v>5.6766591920032568E-21</v>
      </c>
      <c r="G31">
        <f t="shared" si="9"/>
        <v>2.4687082768495495E-28</v>
      </c>
      <c r="H31">
        <f t="shared" si="9"/>
        <v>0</v>
      </c>
      <c r="I31">
        <f t="shared" si="9"/>
        <v>0</v>
      </c>
      <c r="J31">
        <f t="shared" si="10"/>
        <v>5.6766594388740849E-21</v>
      </c>
      <c r="K31">
        <f t="shared" si="5"/>
        <v>11.450540144648926</v>
      </c>
      <c r="L31">
        <f t="shared" si="11"/>
        <v>131.11486960421664</v>
      </c>
      <c r="M31">
        <v>835.94999999999277</v>
      </c>
      <c r="N31">
        <v>159</v>
      </c>
    </row>
    <row r="32" spans="1:14" x14ac:dyDescent="0.25">
      <c r="A32">
        <f t="shared" si="12"/>
        <v>828.99999999999909</v>
      </c>
      <c r="B32">
        <v>193</v>
      </c>
      <c r="C32">
        <f t="shared" si="6"/>
        <v>171.50519218948216</v>
      </c>
      <c r="D32">
        <f t="shared" si="7"/>
        <v>411.55370012620688</v>
      </c>
      <c r="E32">
        <f t="shared" si="8"/>
        <v>21.494807810517841</v>
      </c>
      <c r="F32">
        <f t="shared" si="9"/>
        <v>9.3045161252340112E-21</v>
      </c>
      <c r="G32">
        <f t="shared" si="9"/>
        <v>4.3727828608710773E-28</v>
      </c>
      <c r="H32">
        <f t="shared" si="9"/>
        <v>0</v>
      </c>
      <c r="I32">
        <f t="shared" si="9"/>
        <v>0</v>
      </c>
      <c r="J32">
        <f t="shared" si="10"/>
        <v>9.3045165625122974E-21</v>
      </c>
      <c r="K32">
        <f t="shared" si="5"/>
        <v>21.494807810517841</v>
      </c>
      <c r="L32">
        <f t="shared" si="11"/>
        <v>462.02676281109876</v>
      </c>
      <c r="M32">
        <v>835.99999999999272</v>
      </c>
      <c r="N32">
        <v>177</v>
      </c>
    </row>
    <row r="33" spans="1:14" x14ac:dyDescent="0.25">
      <c r="A33">
        <f t="shared" si="12"/>
        <v>829.04999999999905</v>
      </c>
      <c r="B33">
        <v>176</v>
      </c>
      <c r="C33">
        <f t="shared" si="6"/>
        <v>171.46092452361336</v>
      </c>
      <c r="D33">
        <f t="shared" si="7"/>
        <v>411.50370012620692</v>
      </c>
      <c r="E33">
        <f t="shared" si="8"/>
        <v>4.5390754763866425</v>
      </c>
      <c r="F33">
        <f t="shared" si="9"/>
        <v>1.5214563433935422E-20</v>
      </c>
      <c r="G33">
        <f t="shared" si="9"/>
        <v>7.726997683432634E-28</v>
      </c>
      <c r="H33">
        <f t="shared" si="9"/>
        <v>0</v>
      </c>
      <c r="I33">
        <f t="shared" si="9"/>
        <v>0</v>
      </c>
      <c r="J33">
        <f t="shared" si="10"/>
        <v>1.521456420663519E-20</v>
      </c>
      <c r="K33">
        <f t="shared" si="5"/>
        <v>4.5390754763866425</v>
      </c>
      <c r="L33">
        <f t="shared" si="11"/>
        <v>20.603206180334627</v>
      </c>
      <c r="M33">
        <v>845.99999999998363</v>
      </c>
      <c r="N33">
        <v>133</v>
      </c>
    </row>
    <row r="34" spans="1:14" x14ac:dyDescent="0.25">
      <c r="A34">
        <f t="shared" si="12"/>
        <v>829.099999999999</v>
      </c>
      <c r="B34">
        <v>188</v>
      </c>
      <c r="C34">
        <f t="shared" si="6"/>
        <v>171.41665685774444</v>
      </c>
      <c r="D34">
        <f t="shared" si="7"/>
        <v>411.45370012620697</v>
      </c>
      <c r="E34">
        <f t="shared" si="8"/>
        <v>16.583343142255558</v>
      </c>
      <c r="F34">
        <f t="shared" si="9"/>
        <v>2.4819322855917695E-20</v>
      </c>
      <c r="G34">
        <f t="shared" si="9"/>
        <v>1.3621608148978238E-27</v>
      </c>
      <c r="H34">
        <f t="shared" si="9"/>
        <v>0</v>
      </c>
      <c r="I34">
        <f t="shared" si="9"/>
        <v>0</v>
      </c>
      <c r="J34">
        <f t="shared" si="10"/>
        <v>2.4819324218078508E-20</v>
      </c>
      <c r="K34">
        <f t="shared" si="5"/>
        <v>16.583343142255558</v>
      </c>
      <c r="L34">
        <f t="shared" si="11"/>
        <v>275.00726977379446</v>
      </c>
      <c r="M34">
        <v>846.04999999998358</v>
      </c>
      <c r="N34">
        <v>137</v>
      </c>
    </row>
    <row r="35" spans="1:14" x14ac:dyDescent="0.25">
      <c r="A35">
        <f t="shared" si="12"/>
        <v>829.14999999999895</v>
      </c>
      <c r="B35">
        <v>173</v>
      </c>
      <c r="C35">
        <f t="shared" si="6"/>
        <v>171.37238919187553</v>
      </c>
      <c r="D35">
        <f t="shared" si="7"/>
        <v>411.40370012620701</v>
      </c>
      <c r="E35">
        <f t="shared" si="8"/>
        <v>1.6276108081244729</v>
      </c>
      <c r="F35">
        <f t="shared" si="9"/>
        <v>4.0391045298797231E-20</v>
      </c>
      <c r="G35">
        <f t="shared" si="9"/>
        <v>2.3955801979012566E-27</v>
      </c>
      <c r="H35">
        <f t="shared" si="9"/>
        <v>0</v>
      </c>
      <c r="I35">
        <f t="shared" si="9"/>
        <v>0</v>
      </c>
      <c r="J35">
        <f t="shared" si="10"/>
        <v>4.0391047694377428E-20</v>
      </c>
      <c r="K35">
        <f t="shared" si="5"/>
        <v>1.6276108081244729</v>
      </c>
      <c r="L35">
        <f t="shared" si="11"/>
        <v>2.6491169427235999</v>
      </c>
      <c r="M35">
        <v>846.09999999998354</v>
      </c>
      <c r="N35">
        <v>175</v>
      </c>
    </row>
    <row r="36" spans="1:14" x14ac:dyDescent="0.25">
      <c r="A36">
        <f t="shared" si="12"/>
        <v>829.19999999999891</v>
      </c>
      <c r="B36">
        <v>150</v>
      </c>
      <c r="C36">
        <f t="shared" si="6"/>
        <v>171.32812152600673</v>
      </c>
      <c r="D36">
        <f t="shared" si="7"/>
        <v>411.35370012620706</v>
      </c>
      <c r="E36">
        <f t="shared" si="8"/>
        <v>-21.328121526006726</v>
      </c>
      <c r="F36">
        <f t="shared" si="9"/>
        <v>6.5576009899352393E-20</v>
      </c>
      <c r="G36">
        <f t="shared" si="9"/>
        <v>4.2029843903379706E-27</v>
      </c>
      <c r="H36">
        <f t="shared" si="9"/>
        <v>0</v>
      </c>
      <c r="I36">
        <f t="shared" si="9"/>
        <v>0</v>
      </c>
      <c r="J36">
        <f t="shared" si="10"/>
        <v>6.5576014102336779E-20</v>
      </c>
      <c r="K36">
        <f t="shared" si="5"/>
        <v>-21.328121526006726</v>
      </c>
      <c r="L36">
        <f t="shared" si="11"/>
        <v>454.88876782811144</v>
      </c>
      <c r="M36">
        <v>846.14999999998349</v>
      </c>
      <c r="N36">
        <v>159</v>
      </c>
    </row>
    <row r="37" spans="1:14" x14ac:dyDescent="0.25">
      <c r="A37">
        <f t="shared" si="12"/>
        <v>829.24999999999886</v>
      </c>
      <c r="B37">
        <v>177</v>
      </c>
      <c r="C37">
        <f t="shared" si="6"/>
        <v>171.28385386013781</v>
      </c>
      <c r="D37">
        <f t="shared" si="7"/>
        <v>411.3037001262071</v>
      </c>
      <c r="E37">
        <f t="shared" si="8"/>
        <v>5.7161461398621896</v>
      </c>
      <c r="F37">
        <f t="shared" si="9"/>
        <v>1.0621102829523821E-19</v>
      </c>
      <c r="G37">
        <f t="shared" si="9"/>
        <v>7.3564717321605209E-27</v>
      </c>
      <c r="H37">
        <f t="shared" si="9"/>
        <v>0</v>
      </c>
      <c r="I37">
        <f t="shared" si="9"/>
        <v>0</v>
      </c>
      <c r="J37">
        <f t="shared" si="10"/>
        <v>1.0621103565170994E-19</v>
      </c>
      <c r="K37">
        <f t="shared" si="5"/>
        <v>5.7161461398621896</v>
      </c>
      <c r="L37">
        <f t="shared" si="11"/>
        <v>32.67432669226141</v>
      </c>
      <c r="M37">
        <v>846.19999999998345</v>
      </c>
      <c r="N37">
        <v>196</v>
      </c>
    </row>
    <row r="38" spans="1:14" x14ac:dyDescent="0.25">
      <c r="A38">
        <f t="shared" si="12"/>
        <v>829.29999999999882</v>
      </c>
      <c r="B38">
        <v>167</v>
      </c>
      <c r="C38">
        <f t="shared" si="6"/>
        <v>171.23958619426901</v>
      </c>
      <c r="D38">
        <f t="shared" si="7"/>
        <v>411.25370012620715</v>
      </c>
      <c r="E38">
        <f t="shared" si="8"/>
        <v>-4.239586194269009</v>
      </c>
      <c r="F38">
        <f t="shared" si="9"/>
        <v>1.7161647222940017E-19</v>
      </c>
      <c r="G38">
        <f t="shared" si="9"/>
        <v>1.2845354517663972E-26</v>
      </c>
      <c r="H38">
        <f t="shared" si="9"/>
        <v>0</v>
      </c>
      <c r="I38">
        <f t="shared" si="9"/>
        <v>0</v>
      </c>
      <c r="J38">
        <f t="shared" si="10"/>
        <v>1.7161648507475468E-19</v>
      </c>
      <c r="K38">
        <f t="shared" si="5"/>
        <v>-4.239586194269009</v>
      </c>
      <c r="L38">
        <f t="shared" si="11"/>
        <v>17.974091098636379</v>
      </c>
      <c r="M38">
        <v>846.2499999999834</v>
      </c>
      <c r="N38">
        <v>131</v>
      </c>
    </row>
    <row r="39" spans="1:14" x14ac:dyDescent="0.25">
      <c r="A39">
        <f t="shared" si="12"/>
        <v>829.34999999999877</v>
      </c>
      <c r="B39">
        <v>175</v>
      </c>
      <c r="C39">
        <f t="shared" si="6"/>
        <v>171.19531852840009</v>
      </c>
      <c r="D39">
        <f t="shared" si="7"/>
        <v>411.2037001262072</v>
      </c>
      <c r="E39">
        <f t="shared" si="8"/>
        <v>3.8046814715999062</v>
      </c>
      <c r="F39">
        <f t="shared" si="9"/>
        <v>2.7663877828911211E-19</v>
      </c>
      <c r="G39">
        <f t="shared" si="9"/>
        <v>2.2376252290082629E-26</v>
      </c>
      <c r="H39">
        <f t="shared" si="9"/>
        <v>0</v>
      </c>
      <c r="I39">
        <f t="shared" si="9"/>
        <v>0</v>
      </c>
      <c r="J39">
        <f t="shared" si="10"/>
        <v>2.7663880066536441E-19</v>
      </c>
      <c r="K39">
        <f t="shared" si="5"/>
        <v>3.8046814715999062</v>
      </c>
      <c r="L39">
        <f t="shared" si="11"/>
        <v>14.475601100335629</v>
      </c>
      <c r="M39">
        <v>846.29999999998336</v>
      </c>
      <c r="N39">
        <v>170</v>
      </c>
    </row>
    <row r="40" spans="1:14" x14ac:dyDescent="0.25">
      <c r="A40">
        <f t="shared" si="12"/>
        <v>829.39999999999873</v>
      </c>
      <c r="B40">
        <v>178</v>
      </c>
      <c r="C40">
        <f t="shared" si="6"/>
        <v>171.15105086253118</v>
      </c>
      <c r="D40">
        <f t="shared" si="7"/>
        <v>411.15370012620724</v>
      </c>
      <c r="E40">
        <f t="shared" si="8"/>
        <v>6.8489491374688214</v>
      </c>
      <c r="F40">
        <f t="shared" si="9"/>
        <v>4.4486872633955166E-19</v>
      </c>
      <c r="G40">
        <f t="shared" si="9"/>
        <v>3.888600575427357E-26</v>
      </c>
      <c r="H40">
        <f t="shared" si="9"/>
        <v>0</v>
      </c>
      <c r="I40">
        <f t="shared" si="9"/>
        <v>0</v>
      </c>
      <c r="J40">
        <f t="shared" si="10"/>
        <v>4.4486876522555741E-19</v>
      </c>
      <c r="K40">
        <f t="shared" si="5"/>
        <v>6.8489491374688214</v>
      </c>
      <c r="L40">
        <f t="shared" si="11"/>
        <v>46.908104287634913</v>
      </c>
      <c r="M40">
        <v>846.34999999998331</v>
      </c>
      <c r="N40">
        <v>159</v>
      </c>
    </row>
    <row r="41" spans="1:14" x14ac:dyDescent="0.25">
      <c r="A41">
        <f t="shared" si="12"/>
        <v>829.44999999999868</v>
      </c>
      <c r="B41">
        <v>181</v>
      </c>
      <c r="C41">
        <f t="shared" si="6"/>
        <v>171.10678319666238</v>
      </c>
      <c r="D41">
        <f t="shared" si="7"/>
        <v>411.10370012620729</v>
      </c>
      <c r="E41">
        <f t="shared" si="8"/>
        <v>9.8932168033376229</v>
      </c>
      <c r="F41">
        <f t="shared" si="9"/>
        <v>7.1369955495135642E-19</v>
      </c>
      <c r="G41">
        <f t="shared" si="9"/>
        <v>6.7416166432008839E-26</v>
      </c>
      <c r="H41">
        <f t="shared" si="9"/>
        <v>0</v>
      </c>
      <c r="I41">
        <f t="shared" si="9"/>
        <v>0</v>
      </c>
      <c r="J41">
        <f t="shared" si="10"/>
        <v>7.1369962236752281E-19</v>
      </c>
      <c r="K41">
        <f t="shared" si="5"/>
        <v>9.8932168033376229</v>
      </c>
      <c r="L41">
        <f t="shared" si="11"/>
        <v>97.875738717841898</v>
      </c>
      <c r="M41">
        <v>846.39999999998327</v>
      </c>
      <c r="N41">
        <v>162</v>
      </c>
    </row>
    <row r="42" spans="1:14" x14ac:dyDescent="0.25">
      <c r="A42">
        <f t="shared" si="12"/>
        <v>829.49999999999864</v>
      </c>
      <c r="B42">
        <v>180</v>
      </c>
      <c r="C42">
        <f t="shared" si="6"/>
        <v>171.06251553079346</v>
      </c>
      <c r="D42">
        <f t="shared" si="7"/>
        <v>411.05370012620733</v>
      </c>
      <c r="E42">
        <f t="shared" si="8"/>
        <v>8.9374844692065381</v>
      </c>
      <c r="F42">
        <f t="shared" si="9"/>
        <v>1.1422566792772792E-18</v>
      </c>
      <c r="G42">
        <f t="shared" si="9"/>
        <v>1.1660025518999328E-25</v>
      </c>
      <c r="H42">
        <f t="shared" si="9"/>
        <v>0</v>
      </c>
      <c r="I42">
        <f t="shared" si="9"/>
        <v>0</v>
      </c>
      <c r="J42">
        <f t="shared" si="10"/>
        <v>1.1422567958775345E-18</v>
      </c>
      <c r="K42">
        <f t="shared" si="5"/>
        <v>8.9374844692065381</v>
      </c>
      <c r="L42">
        <f t="shared" si="11"/>
        <v>79.878628637308069</v>
      </c>
      <c r="M42">
        <v>846.44999999998322</v>
      </c>
      <c r="N42">
        <v>143</v>
      </c>
    </row>
    <row r="43" spans="1:14" x14ac:dyDescent="0.25">
      <c r="A43">
        <f t="shared" si="12"/>
        <v>829.54999999999859</v>
      </c>
      <c r="B43">
        <v>174</v>
      </c>
      <c r="C43">
        <f t="shared" si="6"/>
        <v>171.01824786492455</v>
      </c>
      <c r="D43">
        <f t="shared" si="7"/>
        <v>411.00370012620738</v>
      </c>
      <c r="E43">
        <f t="shared" si="8"/>
        <v>2.9817521350754532</v>
      </c>
      <c r="F43">
        <f t="shared" si="9"/>
        <v>1.8237979257308128E-18</v>
      </c>
      <c r="G43">
        <f t="shared" si="9"/>
        <v>2.0118689111079333E-25</v>
      </c>
      <c r="H43">
        <f t="shared" si="9"/>
        <v>0</v>
      </c>
      <c r="I43">
        <f t="shared" si="9"/>
        <v>0</v>
      </c>
      <c r="J43">
        <f t="shared" si="10"/>
        <v>1.8237981269177037E-18</v>
      </c>
      <c r="K43">
        <f t="shared" si="5"/>
        <v>2.9817521350754532</v>
      </c>
      <c r="L43">
        <f t="shared" si="11"/>
        <v>8.8908457950270243</v>
      </c>
      <c r="M43">
        <v>846.49999999998317</v>
      </c>
      <c r="N43">
        <v>148</v>
      </c>
    </row>
    <row r="44" spans="1:14" x14ac:dyDescent="0.25">
      <c r="A44">
        <f t="shared" si="12"/>
        <v>829.59999999999854</v>
      </c>
      <c r="B44">
        <v>184</v>
      </c>
      <c r="C44">
        <f t="shared" si="6"/>
        <v>170.97398019905575</v>
      </c>
      <c r="D44">
        <f t="shared" si="7"/>
        <v>410.95370012620742</v>
      </c>
      <c r="E44">
        <f t="shared" si="8"/>
        <v>13.026019800944255</v>
      </c>
      <c r="F44">
        <f t="shared" si="9"/>
        <v>2.9050556716802262E-18</v>
      </c>
      <c r="G44">
        <f t="shared" si="9"/>
        <v>3.4630964666796127E-25</v>
      </c>
      <c r="H44">
        <f t="shared" si="9"/>
        <v>0</v>
      </c>
      <c r="I44">
        <f t="shared" si="9"/>
        <v>0</v>
      </c>
      <c r="J44">
        <f t="shared" si="10"/>
        <v>2.9050560179898728E-18</v>
      </c>
      <c r="K44">
        <f t="shared" si="5"/>
        <v>13.026019800944255</v>
      </c>
      <c r="L44">
        <f t="shared" si="11"/>
        <v>169.6771918545918</v>
      </c>
      <c r="M44">
        <v>846.54999999998313</v>
      </c>
      <c r="N44">
        <v>170</v>
      </c>
    </row>
    <row r="45" spans="1:14" x14ac:dyDescent="0.25">
      <c r="A45">
        <f t="shared" si="12"/>
        <v>829.6499999999985</v>
      </c>
      <c r="B45">
        <v>176</v>
      </c>
      <c r="C45">
        <f t="shared" si="6"/>
        <v>170.92971253318683</v>
      </c>
      <c r="D45">
        <f t="shared" si="7"/>
        <v>410.90370012620747</v>
      </c>
      <c r="E45">
        <f t="shared" si="8"/>
        <v>5.0702874668131699</v>
      </c>
      <c r="F45">
        <f t="shared" si="9"/>
        <v>4.6163309088632349E-18</v>
      </c>
      <c r="G45">
        <f t="shared" si="9"/>
        <v>5.9469492145769485E-25</v>
      </c>
      <c r="H45">
        <f t="shared" si="9"/>
        <v>0</v>
      </c>
      <c r="I45">
        <f t="shared" si="9"/>
        <v>0</v>
      </c>
      <c r="J45">
        <f t="shared" si="10"/>
        <v>4.6163315035581562E-18</v>
      </c>
      <c r="K45">
        <f t="shared" si="5"/>
        <v>5.0702874668131699</v>
      </c>
      <c r="L45">
        <f t="shared" si="11"/>
        <v>25.70781499612271</v>
      </c>
      <c r="M45">
        <v>846.59999999998308</v>
      </c>
      <c r="N45">
        <v>155</v>
      </c>
    </row>
    <row r="46" spans="1:14" x14ac:dyDescent="0.25">
      <c r="A46">
        <f t="shared" si="12"/>
        <v>829.69999999999845</v>
      </c>
      <c r="B46">
        <v>169</v>
      </c>
      <c r="C46">
        <f t="shared" si="6"/>
        <v>170.88544486731791</v>
      </c>
      <c r="D46">
        <f t="shared" si="7"/>
        <v>410.85370012620751</v>
      </c>
      <c r="E46">
        <f t="shared" si="8"/>
        <v>-1.8854448673179149</v>
      </c>
      <c r="F46">
        <f t="shared" si="9"/>
        <v>7.3181976761339514E-18</v>
      </c>
      <c r="G46">
        <f t="shared" si="9"/>
        <v>1.0187992137477117E-24</v>
      </c>
      <c r="H46">
        <f t="shared" si="9"/>
        <v>0</v>
      </c>
      <c r="I46">
        <f t="shared" si="9"/>
        <v>0</v>
      </c>
      <c r="J46">
        <f t="shared" si="10"/>
        <v>7.3181986949331658E-18</v>
      </c>
      <c r="K46">
        <f t="shared" si="5"/>
        <v>-1.8854448673179149</v>
      </c>
      <c r="L46">
        <f t="shared" si="11"/>
        <v>3.55490234769547</v>
      </c>
      <c r="M46">
        <v>846.64999999998304</v>
      </c>
      <c r="N46">
        <v>158</v>
      </c>
    </row>
    <row r="47" spans="1:14" x14ac:dyDescent="0.25">
      <c r="A47">
        <f t="shared" si="12"/>
        <v>829.74999999999841</v>
      </c>
      <c r="B47">
        <v>202</v>
      </c>
      <c r="C47">
        <f t="shared" si="6"/>
        <v>170.84117720144911</v>
      </c>
      <c r="D47">
        <f t="shared" si="7"/>
        <v>410.80370012620756</v>
      </c>
      <c r="E47">
        <f t="shared" si="8"/>
        <v>31.158822798550887</v>
      </c>
      <c r="F47">
        <f t="shared" si="9"/>
        <v>1.1573802603752991E-17</v>
      </c>
      <c r="G47">
        <f t="shared" si="9"/>
        <v>1.7411961707599064E-24</v>
      </c>
      <c r="H47">
        <f t="shared" si="9"/>
        <v>0</v>
      </c>
      <c r="I47">
        <f t="shared" si="9"/>
        <v>0</v>
      </c>
      <c r="J47">
        <f t="shared" si="10"/>
        <v>1.1573804344949162E-17</v>
      </c>
      <c r="K47">
        <f t="shared" si="5"/>
        <v>31.158822798550887</v>
      </c>
      <c r="L47">
        <f t="shared" si="11"/>
        <v>970.87223819149449</v>
      </c>
      <c r="M47">
        <v>846.69999999998299</v>
      </c>
      <c r="N47">
        <v>160</v>
      </c>
    </row>
    <row r="48" spans="1:14" x14ac:dyDescent="0.25">
      <c r="A48">
        <f t="shared" si="12"/>
        <v>829.79999999999836</v>
      </c>
      <c r="B48">
        <v>177</v>
      </c>
      <c r="C48">
        <f t="shared" si="6"/>
        <v>170.7969095355802</v>
      </c>
      <c r="D48">
        <f t="shared" si="7"/>
        <v>410.7537001262076</v>
      </c>
      <c r="E48">
        <f t="shared" si="8"/>
        <v>6.2030904644198017</v>
      </c>
      <c r="F48">
        <f t="shared" si="9"/>
        <v>1.826050301092535E-17</v>
      </c>
      <c r="G48">
        <f t="shared" si="9"/>
        <v>2.9687357101844383E-24</v>
      </c>
      <c r="H48">
        <f t="shared" si="9"/>
        <v>0</v>
      </c>
      <c r="I48">
        <f t="shared" si="9"/>
        <v>0</v>
      </c>
      <c r="J48">
        <f t="shared" si="10"/>
        <v>1.8260505979661061E-17</v>
      </c>
      <c r="K48">
        <f t="shared" si="5"/>
        <v>6.2030904644198017</v>
      </c>
      <c r="L48">
        <f t="shared" si="11"/>
        <v>38.478331309775868</v>
      </c>
      <c r="M48">
        <v>846.74999999998295</v>
      </c>
      <c r="N48">
        <v>149</v>
      </c>
    </row>
    <row r="49" spans="1:14" x14ac:dyDescent="0.25">
      <c r="A49">
        <f t="shared" si="12"/>
        <v>829.84999999999832</v>
      </c>
      <c r="B49">
        <v>167</v>
      </c>
      <c r="C49">
        <f t="shared" si="6"/>
        <v>170.7526418697114</v>
      </c>
      <c r="D49">
        <f t="shared" si="7"/>
        <v>410.70370012620765</v>
      </c>
      <c r="E49">
        <f t="shared" si="8"/>
        <v>-3.7526418697113968</v>
      </c>
      <c r="F49">
        <f t="shared" si="9"/>
        <v>2.874181125534473E-17</v>
      </c>
      <c r="G49">
        <f t="shared" si="9"/>
        <v>5.0496363157948212E-24</v>
      </c>
      <c r="H49">
        <f t="shared" si="9"/>
        <v>0</v>
      </c>
      <c r="I49">
        <f t="shared" si="9"/>
        <v>0</v>
      </c>
      <c r="J49">
        <f t="shared" si="10"/>
        <v>2.8741816304981047E-17</v>
      </c>
      <c r="K49">
        <f t="shared" si="5"/>
        <v>-3.7526418697113968</v>
      </c>
      <c r="L49">
        <f t="shared" si="11"/>
        <v>14.082321002311048</v>
      </c>
      <c r="M49">
        <v>846.7999999999829</v>
      </c>
      <c r="N49">
        <v>176</v>
      </c>
    </row>
    <row r="50" spans="1:14" x14ac:dyDescent="0.25">
      <c r="A50">
        <f t="shared" si="12"/>
        <v>829.89999999999827</v>
      </c>
      <c r="B50">
        <v>182</v>
      </c>
      <c r="C50">
        <f t="shared" si="6"/>
        <v>170.70837420384248</v>
      </c>
      <c r="D50">
        <f t="shared" si="7"/>
        <v>410.6537001262077</v>
      </c>
      <c r="E50">
        <f t="shared" si="8"/>
        <v>11.291625796157518</v>
      </c>
      <c r="F50">
        <f t="shared" si="9"/>
        <v>4.5131551168712393E-17</v>
      </c>
      <c r="G50">
        <f t="shared" si="9"/>
        <v>8.5686695663354419E-24</v>
      </c>
      <c r="H50">
        <f t="shared" si="9"/>
        <v>0</v>
      </c>
      <c r="I50">
        <f t="shared" si="9"/>
        <v>0</v>
      </c>
      <c r="J50">
        <f t="shared" si="10"/>
        <v>4.5131559737381957E-17</v>
      </c>
      <c r="K50">
        <f t="shared" si="5"/>
        <v>11.291625796157518</v>
      </c>
      <c r="L50">
        <f t="shared" si="11"/>
        <v>127.50081312044991</v>
      </c>
      <c r="M50">
        <v>846.84999999998286</v>
      </c>
      <c r="N50">
        <v>132</v>
      </c>
    </row>
    <row r="51" spans="1:14" x14ac:dyDescent="0.25">
      <c r="A51">
        <f t="shared" si="12"/>
        <v>829.94999999999823</v>
      </c>
      <c r="B51">
        <v>164</v>
      </c>
      <c r="C51">
        <f t="shared" si="6"/>
        <v>170.66410653797357</v>
      </c>
      <c r="D51">
        <f t="shared" si="7"/>
        <v>410.60370012620774</v>
      </c>
      <c r="E51">
        <f t="shared" si="8"/>
        <v>-6.6641065379735664</v>
      </c>
      <c r="F51">
        <f t="shared" si="9"/>
        <v>7.0698649630670933E-17</v>
      </c>
      <c r="G51">
        <f t="shared" si="9"/>
        <v>1.4505457176024965E-23</v>
      </c>
      <c r="H51">
        <f t="shared" si="9"/>
        <v>0</v>
      </c>
      <c r="I51">
        <f t="shared" si="9"/>
        <v>0</v>
      </c>
      <c r="J51">
        <f t="shared" si="10"/>
        <v>7.0698664136128112E-17</v>
      </c>
      <c r="K51">
        <f t="shared" si="5"/>
        <v>-6.6641065379735664</v>
      </c>
      <c r="L51">
        <f t="shared" si="11"/>
        <v>44.410315949462031</v>
      </c>
      <c r="M51">
        <v>846.89999999998281</v>
      </c>
      <c r="N51">
        <v>164</v>
      </c>
    </row>
    <row r="52" spans="1:14" x14ac:dyDescent="0.25">
      <c r="A52">
        <f t="shared" si="12"/>
        <v>829.99999999999818</v>
      </c>
      <c r="B52">
        <v>181</v>
      </c>
      <c r="C52">
        <f t="shared" si="6"/>
        <v>170.61983887210476</v>
      </c>
      <c r="D52">
        <f t="shared" si="7"/>
        <v>410.55370012620779</v>
      </c>
      <c r="E52">
        <f t="shared" si="8"/>
        <v>10.380161127895235</v>
      </c>
      <c r="F52">
        <f t="shared" si="9"/>
        <v>1.1048586186528299E-16</v>
      </c>
      <c r="G52">
        <f t="shared" si="9"/>
        <v>2.4497071958653409E-23</v>
      </c>
      <c r="H52">
        <f t="shared" si="9"/>
        <v>0</v>
      </c>
      <c r="I52">
        <f t="shared" si="9"/>
        <v>0</v>
      </c>
      <c r="J52">
        <f t="shared" si="10"/>
        <v>1.1048588636235494E-16</v>
      </c>
      <c r="K52">
        <f t="shared" si="5"/>
        <v>10.380161127895235</v>
      </c>
      <c r="L52">
        <f t="shared" si="11"/>
        <v>107.74774504106728</v>
      </c>
      <c r="M52">
        <v>846.94999999998277</v>
      </c>
      <c r="N52">
        <v>148</v>
      </c>
    </row>
    <row r="53" spans="1:14" x14ac:dyDescent="0.25">
      <c r="A53">
        <f t="shared" si="12"/>
        <v>830.04999999999814</v>
      </c>
      <c r="B53">
        <v>220</v>
      </c>
      <c r="C53">
        <f t="shared" si="6"/>
        <v>170.57557120623585</v>
      </c>
      <c r="D53">
        <f t="shared" si="7"/>
        <v>410.50370012620783</v>
      </c>
      <c r="E53">
        <f t="shared" si="8"/>
        <v>49.42442879376415</v>
      </c>
      <c r="F53">
        <f t="shared" si="9"/>
        <v>1.7225309257692054E-16</v>
      </c>
      <c r="G53">
        <f t="shared" si="9"/>
        <v>4.1272584509099421E-23</v>
      </c>
      <c r="H53">
        <f t="shared" si="9"/>
        <v>0</v>
      </c>
      <c r="I53">
        <f t="shared" si="9"/>
        <v>0</v>
      </c>
      <c r="J53">
        <f t="shared" si="10"/>
        <v>1.7225313384950506E-16</v>
      </c>
      <c r="K53">
        <f t="shared" si="5"/>
        <v>49.42442879376415</v>
      </c>
      <c r="L53">
        <f t="shared" si="11"/>
        <v>2442.7741615898626</v>
      </c>
      <c r="M53">
        <v>846.99999999998272</v>
      </c>
      <c r="N53">
        <v>152</v>
      </c>
    </row>
    <row r="54" spans="1:14" x14ac:dyDescent="0.25">
      <c r="A54">
        <f t="shared" si="12"/>
        <v>830.09999999999809</v>
      </c>
      <c r="B54">
        <v>159</v>
      </c>
      <c r="C54">
        <f t="shared" si="6"/>
        <v>170.53130354036693</v>
      </c>
      <c r="D54">
        <f t="shared" si="7"/>
        <v>410.45370012620788</v>
      </c>
      <c r="E54">
        <f t="shared" si="8"/>
        <v>-11.531303540366935</v>
      </c>
      <c r="F54">
        <f t="shared" si="9"/>
        <v>2.6791194588179009E-16</v>
      </c>
      <c r="G54">
        <f t="shared" si="9"/>
        <v>6.937034971312466E-23</v>
      </c>
      <c r="H54">
        <f t="shared" si="9"/>
        <v>0</v>
      </c>
      <c r="I54">
        <f t="shared" si="9"/>
        <v>0</v>
      </c>
      <c r="J54">
        <f t="shared" si="10"/>
        <v>2.679120152521398E-16</v>
      </c>
      <c r="K54">
        <f t="shared" si="5"/>
        <v>-11.531303540366935</v>
      </c>
      <c r="L54">
        <f t="shared" si="11"/>
        <v>132.97096134007899</v>
      </c>
    </row>
    <row r="55" spans="1:14" x14ac:dyDescent="0.25">
      <c r="A55">
        <f t="shared" si="12"/>
        <v>830.14999999999804</v>
      </c>
      <c r="B55">
        <v>198</v>
      </c>
      <c r="C55">
        <f t="shared" si="6"/>
        <v>170.48703587449813</v>
      </c>
      <c r="D55">
        <f t="shared" si="7"/>
        <v>410.40370012620792</v>
      </c>
      <c r="E55">
        <f t="shared" si="8"/>
        <v>27.512964125501867</v>
      </c>
      <c r="F55">
        <f t="shared" si="9"/>
        <v>4.1570175738768293E-16</v>
      </c>
      <c r="G55">
        <f t="shared" si="9"/>
        <v>1.163190464225275E-22</v>
      </c>
      <c r="H55">
        <f t="shared" si="9"/>
        <v>0</v>
      </c>
      <c r="I55">
        <f t="shared" si="9"/>
        <v>0</v>
      </c>
      <c r="J55">
        <f t="shared" si="10"/>
        <v>4.1570187370672934E-16</v>
      </c>
      <c r="K55">
        <f t="shared" si="5"/>
        <v>27.512964125501867</v>
      </c>
      <c r="L55">
        <f t="shared" si="11"/>
        <v>756.96319497115269</v>
      </c>
    </row>
    <row r="56" spans="1:14" x14ac:dyDescent="0.25">
      <c r="A56">
        <f t="shared" si="12"/>
        <v>830.199999999998</v>
      </c>
      <c r="B56">
        <v>179</v>
      </c>
      <c r="C56">
        <f t="shared" si="6"/>
        <v>170.44276820862922</v>
      </c>
      <c r="D56">
        <f t="shared" si="7"/>
        <v>410.35370012620797</v>
      </c>
      <c r="E56">
        <f t="shared" si="8"/>
        <v>8.557231791370782</v>
      </c>
      <c r="F56">
        <f t="shared" si="9"/>
        <v>6.4348195581871544E-16</v>
      </c>
      <c r="G56">
        <f t="shared" si="9"/>
        <v>1.9457745263346402E-22</v>
      </c>
      <c r="H56">
        <f t="shared" si="9"/>
        <v>0</v>
      </c>
      <c r="I56">
        <f t="shared" si="9"/>
        <v>0</v>
      </c>
      <c r="J56">
        <f t="shared" si="10"/>
        <v>6.4348215039616808E-16</v>
      </c>
      <c r="K56">
        <f t="shared" si="5"/>
        <v>8.557231791370782</v>
      </c>
      <c r="L56">
        <f t="shared" si="11"/>
        <v>73.226215931246799</v>
      </c>
    </row>
    <row r="57" spans="1:14" x14ac:dyDescent="0.25">
      <c r="A57">
        <f t="shared" si="12"/>
        <v>830.24999999999795</v>
      </c>
      <c r="B57">
        <v>160</v>
      </c>
      <c r="C57">
        <f t="shared" si="6"/>
        <v>170.3985005427603</v>
      </c>
      <c r="D57">
        <f t="shared" si="7"/>
        <v>410.30370012620801</v>
      </c>
      <c r="E57">
        <f t="shared" si="8"/>
        <v>-10.398500542760303</v>
      </c>
      <c r="F57">
        <f t="shared" si="9"/>
        <v>9.9370074790971505E-16</v>
      </c>
      <c r="G57">
        <f t="shared" si="9"/>
        <v>3.2471243802574092E-22</v>
      </c>
      <c r="H57">
        <f t="shared" si="9"/>
        <v>0</v>
      </c>
      <c r="I57">
        <f t="shared" si="9"/>
        <v>0</v>
      </c>
      <c r="J57">
        <f t="shared" si="10"/>
        <v>9.937010726221531E-16</v>
      </c>
      <c r="K57">
        <f t="shared" si="5"/>
        <v>-10.398500542760305</v>
      </c>
      <c r="L57">
        <f t="shared" si="11"/>
        <v>108.12881353778634</v>
      </c>
    </row>
    <row r="58" spans="1:14" x14ac:dyDescent="0.25">
      <c r="A58">
        <f t="shared" si="12"/>
        <v>830.29999999999791</v>
      </c>
      <c r="B58">
        <v>194</v>
      </c>
      <c r="C58">
        <f t="shared" si="6"/>
        <v>170.3542328768915</v>
      </c>
      <c r="D58">
        <f t="shared" si="7"/>
        <v>410.25370012620806</v>
      </c>
      <c r="E58">
        <f t="shared" si="8"/>
        <v>23.645767123108499</v>
      </c>
      <c r="F58">
        <f t="shared" si="9"/>
        <v>1.5308745074258109E-15</v>
      </c>
      <c r="G58">
        <f t="shared" si="9"/>
        <v>5.4059256260594392E-22</v>
      </c>
      <c r="H58">
        <f t="shared" si="9"/>
        <v>0</v>
      </c>
      <c r="I58">
        <f t="shared" si="9"/>
        <v>0</v>
      </c>
      <c r="J58">
        <f t="shared" si="10"/>
        <v>1.5308750480183736E-15</v>
      </c>
      <c r="K58">
        <f t="shared" si="5"/>
        <v>23.645767123108499</v>
      </c>
      <c r="L58">
        <f t="shared" si="11"/>
        <v>559.12230284027873</v>
      </c>
    </row>
    <row r="59" spans="1:14" x14ac:dyDescent="0.25">
      <c r="A59">
        <f t="shared" si="12"/>
        <v>830.34999999999786</v>
      </c>
      <c r="B59">
        <v>189</v>
      </c>
      <c r="C59">
        <f t="shared" si="6"/>
        <v>170.30996521102259</v>
      </c>
      <c r="D59">
        <f t="shared" si="7"/>
        <v>410.2037001262081</v>
      </c>
      <c r="E59">
        <f t="shared" si="8"/>
        <v>18.690034788977414</v>
      </c>
      <c r="F59">
        <f t="shared" si="9"/>
        <v>2.3528177961680563E-15</v>
      </c>
      <c r="G59">
        <f t="shared" si="9"/>
        <v>8.978544496253602E-22</v>
      </c>
      <c r="H59">
        <f t="shared" si="9"/>
        <v>0</v>
      </c>
      <c r="I59">
        <f t="shared" si="9"/>
        <v>0</v>
      </c>
      <c r="J59">
        <f t="shared" si="10"/>
        <v>2.352818694022506E-15</v>
      </c>
      <c r="K59">
        <f t="shared" si="5"/>
        <v>18.69003478897741</v>
      </c>
      <c r="L59">
        <f t="shared" si="11"/>
        <v>349.31740041318585</v>
      </c>
    </row>
    <row r="60" spans="1:14" x14ac:dyDescent="0.25">
      <c r="A60">
        <f t="shared" si="12"/>
        <v>830.39999999999782</v>
      </c>
      <c r="B60">
        <v>174</v>
      </c>
      <c r="C60">
        <f t="shared" si="6"/>
        <v>170.26569754515367</v>
      </c>
      <c r="D60">
        <f t="shared" si="7"/>
        <v>410.15370012620815</v>
      </c>
      <c r="E60">
        <f t="shared" si="8"/>
        <v>3.7343024548463291</v>
      </c>
      <c r="F60">
        <f t="shared" si="9"/>
        <v>3.6074617304188387E-15</v>
      </c>
      <c r="G60">
        <f t="shared" si="9"/>
        <v>1.487669786908424E-21</v>
      </c>
      <c r="H60">
        <f t="shared" si="9"/>
        <v>0</v>
      </c>
      <c r="I60">
        <f t="shared" si="9"/>
        <v>0</v>
      </c>
      <c r="J60">
        <f t="shared" si="10"/>
        <v>3.6074632180886254E-15</v>
      </c>
      <c r="K60">
        <f t="shared" si="5"/>
        <v>3.7343024548463255</v>
      </c>
      <c r="L60">
        <f t="shared" si="11"/>
        <v>13.945014824271293</v>
      </c>
    </row>
    <row r="61" spans="1:14" x14ac:dyDescent="0.25">
      <c r="A61">
        <f t="shared" si="12"/>
        <v>830.44999999999777</v>
      </c>
      <c r="B61">
        <v>172</v>
      </c>
      <c r="C61">
        <f t="shared" si="6"/>
        <v>170.22142987928487</v>
      </c>
      <c r="D61">
        <f t="shared" si="7"/>
        <v>410.1037001262082</v>
      </c>
      <c r="E61">
        <f t="shared" si="8"/>
        <v>1.7785701207151305</v>
      </c>
      <c r="F61">
        <f t="shared" si="9"/>
        <v>5.5179771745903148E-15</v>
      </c>
      <c r="G61">
        <f t="shared" si="9"/>
        <v>2.4590755832818545E-21</v>
      </c>
      <c r="H61">
        <f t="shared" si="9"/>
        <v>0</v>
      </c>
      <c r="I61">
        <f t="shared" si="9"/>
        <v>0</v>
      </c>
      <c r="J61">
        <f t="shared" si="10"/>
        <v>5.517979633665898E-15</v>
      </c>
      <c r="K61">
        <f t="shared" si="5"/>
        <v>1.778570120715125</v>
      </c>
      <c r="L61">
        <f t="shared" si="11"/>
        <v>3.1633116743006142</v>
      </c>
    </row>
    <row r="62" spans="1:14" x14ac:dyDescent="0.25">
      <c r="A62">
        <f t="shared" si="12"/>
        <v>830.49999999999773</v>
      </c>
      <c r="B62">
        <v>172</v>
      </c>
      <c r="C62">
        <f t="shared" si="6"/>
        <v>170.17716221341595</v>
      </c>
      <c r="D62">
        <f t="shared" si="7"/>
        <v>410.05370012620824</v>
      </c>
      <c r="E62">
        <f t="shared" si="8"/>
        <v>1.8228377865840457</v>
      </c>
      <c r="F62">
        <f t="shared" si="9"/>
        <v>8.4202075701767798E-15</v>
      </c>
      <c r="G62">
        <f t="shared" si="9"/>
        <v>4.055103497681541E-21</v>
      </c>
      <c r="H62">
        <f t="shared" si="9"/>
        <v>0</v>
      </c>
      <c r="I62">
        <f t="shared" si="9"/>
        <v>0</v>
      </c>
      <c r="J62">
        <f t="shared" si="10"/>
        <v>8.4202116252802769E-15</v>
      </c>
      <c r="K62">
        <f t="shared" si="5"/>
        <v>1.8228377865840373</v>
      </c>
      <c r="L62">
        <f t="shared" si="11"/>
        <v>3.3227375961985923</v>
      </c>
    </row>
    <row r="63" spans="1:14" x14ac:dyDescent="0.25">
      <c r="A63">
        <f t="shared" si="12"/>
        <v>830.54999999999768</v>
      </c>
      <c r="B63">
        <v>171</v>
      </c>
      <c r="C63">
        <f t="shared" si="6"/>
        <v>170.13289454754715</v>
      </c>
      <c r="D63">
        <f t="shared" si="7"/>
        <v>410.00370012620829</v>
      </c>
      <c r="E63">
        <f t="shared" si="8"/>
        <v>0.8671054524528472</v>
      </c>
      <c r="F63">
        <f t="shared" si="9"/>
        <v>1.2818299847428611E-14</v>
      </c>
      <c r="G63">
        <f t="shared" si="9"/>
        <v>6.6710890737559784E-21</v>
      </c>
      <c r="H63">
        <f t="shared" si="9"/>
        <v>0</v>
      </c>
      <c r="I63">
        <f t="shared" si="9"/>
        <v>0</v>
      </c>
      <c r="J63">
        <f t="shared" si="10"/>
        <v>1.2818306518517684E-14</v>
      </c>
      <c r="K63">
        <f t="shared" si="5"/>
        <v>0.86710545245283444</v>
      </c>
      <c r="L63">
        <f t="shared" si="11"/>
        <v>0.75187186567343467</v>
      </c>
    </row>
    <row r="64" spans="1:14" x14ac:dyDescent="0.25">
      <c r="A64">
        <f t="shared" si="12"/>
        <v>830.59999999999764</v>
      </c>
      <c r="B64">
        <v>174</v>
      </c>
      <c r="C64">
        <f t="shared" si="6"/>
        <v>170.08862688167824</v>
      </c>
      <c r="D64">
        <f t="shared" si="7"/>
        <v>409.95370012620833</v>
      </c>
      <c r="E64">
        <f t="shared" si="8"/>
        <v>3.9113731183217624</v>
      </c>
      <c r="F64">
        <f t="shared" si="9"/>
        <v>1.9467168418506112E-14</v>
      </c>
      <c r="G64">
        <f t="shared" si="9"/>
        <v>1.094854144579054E-20</v>
      </c>
      <c r="H64">
        <f t="shared" si="9"/>
        <v>0</v>
      </c>
      <c r="I64">
        <f t="shared" si="9"/>
        <v>0</v>
      </c>
      <c r="J64">
        <f t="shared" si="10"/>
        <v>1.9467179367047558E-14</v>
      </c>
      <c r="K64">
        <f t="shared" si="5"/>
        <v>3.9113731183217428</v>
      </c>
      <c r="L64">
        <f t="shared" si="11"/>
        <v>15.298839670729954</v>
      </c>
    </row>
    <row r="65" spans="1:12" x14ac:dyDescent="0.25">
      <c r="A65">
        <f t="shared" si="12"/>
        <v>830.64999999999759</v>
      </c>
      <c r="B65">
        <v>177</v>
      </c>
      <c r="C65">
        <f t="shared" si="6"/>
        <v>170.04435921580932</v>
      </c>
      <c r="D65">
        <f t="shared" si="7"/>
        <v>409.90370012620838</v>
      </c>
      <c r="E65">
        <f t="shared" si="8"/>
        <v>6.9556407841906776</v>
      </c>
      <c r="F65">
        <f t="shared" si="9"/>
        <v>2.9494421117000039E-14</v>
      </c>
      <c r="G65">
        <f t="shared" si="9"/>
        <v>1.7925881652753053E-20</v>
      </c>
      <c r="H65">
        <f t="shared" si="9"/>
        <v>0</v>
      </c>
      <c r="I65">
        <f t="shared" si="9"/>
        <v>0</v>
      </c>
      <c r="J65">
        <f t="shared" si="10"/>
        <v>2.9494439042881695E-14</v>
      </c>
      <c r="K65">
        <f t="shared" si="5"/>
        <v>6.9556407841906482</v>
      </c>
      <c r="L65">
        <f t="shared" si="11"/>
        <v>48.380938718696299</v>
      </c>
    </row>
    <row r="66" spans="1:12" x14ac:dyDescent="0.25">
      <c r="A66">
        <f t="shared" si="12"/>
        <v>830.69999999999754</v>
      </c>
      <c r="B66">
        <v>178</v>
      </c>
      <c r="C66">
        <f t="shared" si="6"/>
        <v>170.00009154994052</v>
      </c>
      <c r="D66">
        <f t="shared" si="7"/>
        <v>409.85370012620842</v>
      </c>
      <c r="E66">
        <f t="shared" si="8"/>
        <v>7.999908450059479</v>
      </c>
      <c r="F66">
        <f t="shared" si="9"/>
        <v>4.4580167737635976E-14</v>
      </c>
      <c r="G66">
        <f t="shared" si="9"/>
        <v>2.9279894926731321E-20</v>
      </c>
      <c r="H66">
        <f t="shared" si="9"/>
        <v>0</v>
      </c>
      <c r="I66">
        <f t="shared" si="9"/>
        <v>0</v>
      </c>
      <c r="J66">
        <f t="shared" si="10"/>
        <v>4.45801970175309E-14</v>
      </c>
      <c r="K66">
        <f t="shared" si="5"/>
        <v>7.9999084500594346</v>
      </c>
      <c r="L66">
        <f t="shared" si="11"/>
        <v>63.998535209332346</v>
      </c>
    </row>
    <row r="67" spans="1:12" x14ac:dyDescent="0.25">
      <c r="A67">
        <f t="shared" si="12"/>
        <v>830.7499999999975</v>
      </c>
      <c r="B67">
        <v>199</v>
      </c>
      <c r="C67">
        <f t="shared" si="6"/>
        <v>169.95582388407161</v>
      </c>
      <c r="D67">
        <f t="shared" si="7"/>
        <v>409.80370012620847</v>
      </c>
      <c r="E67">
        <f t="shared" si="8"/>
        <v>29.044176115928394</v>
      </c>
      <c r="F67">
        <f t="shared" si="9"/>
        <v>6.7221507951374598E-14</v>
      </c>
      <c r="G67">
        <f t="shared" si="9"/>
        <v>4.771151793433056E-20</v>
      </c>
      <c r="H67">
        <f t="shared" si="9"/>
        <v>0</v>
      </c>
      <c r="I67">
        <f t="shared" si="9"/>
        <v>0</v>
      </c>
      <c r="J67">
        <f t="shared" si="10"/>
        <v>6.7221555662892536E-14</v>
      </c>
      <c r="K67">
        <f t="shared" si="5"/>
        <v>29.044176115928327</v>
      </c>
      <c r="L67">
        <f t="shared" si="11"/>
        <v>843.56416625306144</v>
      </c>
    </row>
    <row r="68" spans="1:12" x14ac:dyDescent="0.25">
      <c r="A68">
        <f t="shared" si="12"/>
        <v>830.79999999999745</v>
      </c>
      <c r="B68">
        <v>171</v>
      </c>
      <c r="C68">
        <f t="shared" si="6"/>
        <v>169.91155621820269</v>
      </c>
      <c r="D68">
        <f t="shared" si="7"/>
        <v>409.75370012620851</v>
      </c>
      <c r="E68">
        <f t="shared" si="8"/>
        <v>1.0884437817973094</v>
      </c>
      <c r="F68">
        <f t="shared" si="9"/>
        <v>1.0112057578243229E-13</v>
      </c>
      <c r="G68">
        <f t="shared" si="9"/>
        <v>7.7560693670099288E-20</v>
      </c>
      <c r="H68">
        <f t="shared" si="9"/>
        <v>0</v>
      </c>
      <c r="I68">
        <f t="shared" si="9"/>
        <v>0</v>
      </c>
      <c r="J68">
        <f t="shared" si="10"/>
        <v>1.0112065334312596E-13</v>
      </c>
      <c r="K68">
        <f t="shared" si="5"/>
        <v>1.0884437817972084</v>
      </c>
      <c r="L68">
        <f t="shared" si="11"/>
        <v>1.1847098661330089</v>
      </c>
    </row>
    <row r="69" spans="1:12" x14ac:dyDescent="0.25">
      <c r="A69">
        <f t="shared" si="12"/>
        <v>830.84999999999741</v>
      </c>
      <c r="B69">
        <v>163</v>
      </c>
      <c r="C69">
        <f t="shared" si="6"/>
        <v>169.86728855233389</v>
      </c>
      <c r="D69">
        <f t="shared" si="7"/>
        <v>409.70370012620856</v>
      </c>
      <c r="E69">
        <f t="shared" si="8"/>
        <v>-6.8672885523338891</v>
      </c>
      <c r="F69">
        <f t="shared" si="9"/>
        <v>1.5175239289897047E-13</v>
      </c>
      <c r="G69">
        <f t="shared" si="9"/>
        <v>1.257838449969575E-19</v>
      </c>
      <c r="H69">
        <f t="shared" si="9"/>
        <v>0</v>
      </c>
      <c r="I69">
        <f t="shared" si="9"/>
        <v>0</v>
      </c>
      <c r="J69">
        <f t="shared" si="10"/>
        <v>1.5175251868281548E-13</v>
      </c>
      <c r="K69">
        <f t="shared" si="5"/>
        <v>-6.867288552334041</v>
      </c>
      <c r="L69">
        <f t="shared" si="11"/>
        <v>47.159652061018171</v>
      </c>
    </row>
    <row r="70" spans="1:12" x14ac:dyDescent="0.25">
      <c r="A70">
        <f t="shared" si="12"/>
        <v>830.89999999999736</v>
      </c>
      <c r="B70">
        <v>156</v>
      </c>
      <c r="C70">
        <f t="shared" si="6"/>
        <v>169.82302088646497</v>
      </c>
      <c r="D70">
        <f t="shared" si="7"/>
        <v>409.65370012620861</v>
      </c>
      <c r="E70">
        <f t="shared" si="8"/>
        <v>-13.823020886464974</v>
      </c>
      <c r="F70">
        <f t="shared" si="9"/>
        <v>2.2719370448783043E-13</v>
      </c>
      <c r="G70">
        <f t="shared" si="9"/>
        <v>2.0350391977958509E-19</v>
      </c>
      <c r="H70">
        <f t="shared" si="9"/>
        <v>0</v>
      </c>
      <c r="I70">
        <f t="shared" si="9"/>
        <v>0</v>
      </c>
      <c r="J70">
        <f t="shared" si="10"/>
        <v>2.271939079917502E-13</v>
      </c>
      <c r="K70">
        <f t="shared" si="5"/>
        <v>-13.823020886465201</v>
      </c>
      <c r="L70">
        <f t="shared" si="11"/>
        <v>191.07590642765319</v>
      </c>
    </row>
    <row r="71" spans="1:12" x14ac:dyDescent="0.25">
      <c r="A71">
        <f t="shared" si="12"/>
        <v>830.94999999999732</v>
      </c>
      <c r="B71">
        <v>174</v>
      </c>
      <c r="C71">
        <f t="shared" si="6"/>
        <v>169.77875322059606</v>
      </c>
      <c r="D71">
        <f t="shared" si="7"/>
        <v>409.60370012620865</v>
      </c>
      <c r="E71">
        <f t="shared" si="8"/>
        <v>4.2212467794039412</v>
      </c>
      <c r="F71">
        <f t="shared" si="9"/>
        <v>3.3932961850124129E-13</v>
      </c>
      <c r="G71">
        <f t="shared" si="9"/>
        <v>3.284622187571615E-19</v>
      </c>
      <c r="H71">
        <f t="shared" si="9"/>
        <v>0</v>
      </c>
      <c r="I71">
        <f t="shared" si="9"/>
        <v>0</v>
      </c>
      <c r="J71">
        <f t="shared" si="10"/>
        <v>3.3932994696346006E-13</v>
      </c>
      <c r="K71">
        <f t="shared" si="5"/>
        <v>4.2212467794036019</v>
      </c>
      <c r="L71">
        <f t="shared" si="11"/>
        <v>17.818924372625283</v>
      </c>
    </row>
    <row r="72" spans="1:12" x14ac:dyDescent="0.25">
      <c r="A72">
        <f t="shared" si="12"/>
        <v>830.99999999999727</v>
      </c>
      <c r="B72">
        <v>183</v>
      </c>
      <c r="C72">
        <f t="shared" si="6"/>
        <v>169.73448555472726</v>
      </c>
      <c r="D72">
        <f t="shared" si="7"/>
        <v>409.5537001262087</v>
      </c>
      <c r="E72">
        <f t="shared" si="8"/>
        <v>13.265514445272743</v>
      </c>
      <c r="F72">
        <f t="shared" si="9"/>
        <v>5.056057165819522E-13</v>
      </c>
      <c r="G72">
        <f t="shared" si="9"/>
        <v>5.2888688344788292E-19</v>
      </c>
      <c r="H72">
        <f t="shared" si="9"/>
        <v>0</v>
      </c>
      <c r="I72">
        <f t="shared" si="9"/>
        <v>0</v>
      </c>
      <c r="J72">
        <f t="shared" si="10"/>
        <v>5.0560624546883563E-13</v>
      </c>
      <c r="K72">
        <f t="shared" si="5"/>
        <v>13.265514445272236</v>
      </c>
      <c r="L72">
        <f t="shared" si="11"/>
        <v>175.97387349772637</v>
      </c>
    </row>
    <row r="73" spans="1:12" x14ac:dyDescent="0.25">
      <c r="A73">
        <f t="shared" si="12"/>
        <v>831.04999999999723</v>
      </c>
      <c r="B73">
        <v>147</v>
      </c>
      <c r="C73">
        <f t="shared" si="6"/>
        <v>169.69021788885834</v>
      </c>
      <c r="D73">
        <f t="shared" si="7"/>
        <v>409.50370012620874</v>
      </c>
      <c r="E73">
        <f t="shared" si="8"/>
        <v>-22.690217888858342</v>
      </c>
      <c r="F73">
        <f t="shared" si="9"/>
        <v>7.5156563378658923E-13</v>
      </c>
      <c r="G73">
        <f t="shared" si="9"/>
        <v>8.4958121599451315E-19</v>
      </c>
      <c r="H73">
        <f t="shared" si="9"/>
        <v>0</v>
      </c>
      <c r="I73">
        <f t="shared" si="9"/>
        <v>0</v>
      </c>
      <c r="J73">
        <f t="shared" si="10"/>
        <v>7.515664833678052E-13</v>
      </c>
      <c r="K73">
        <f t="shared" si="5"/>
        <v>-22.690217888859095</v>
      </c>
      <c r="L73">
        <f t="shared" si="11"/>
        <v>514.8459878439013</v>
      </c>
    </row>
    <row r="74" spans="1:12" x14ac:dyDescent="0.25">
      <c r="A74">
        <f t="shared" si="12"/>
        <v>831.09999999999718</v>
      </c>
      <c r="B74">
        <v>184</v>
      </c>
      <c r="C74">
        <f t="shared" si="6"/>
        <v>169.64595022298943</v>
      </c>
      <c r="D74">
        <f t="shared" si="7"/>
        <v>409.45370012620879</v>
      </c>
      <c r="E74">
        <f t="shared" si="8"/>
        <v>14.354049777010573</v>
      </c>
      <c r="F74">
        <f t="shared" si="9"/>
        <v>1.1145167036693349E-12</v>
      </c>
      <c r="G74">
        <f t="shared" si="9"/>
        <v>1.3614814790752109E-18</v>
      </c>
      <c r="H74">
        <f t="shared" si="9"/>
        <v>0</v>
      </c>
      <c r="I74">
        <f t="shared" si="9"/>
        <v>0</v>
      </c>
      <c r="J74">
        <f t="shared" si="10"/>
        <v>1.114518065150814E-12</v>
      </c>
      <c r="K74">
        <f t="shared" si="5"/>
        <v>14.354049777009459</v>
      </c>
      <c r="L74">
        <f t="shared" si="11"/>
        <v>206.0387450008653</v>
      </c>
    </row>
    <row r="75" spans="1:12" x14ac:dyDescent="0.25">
      <c r="A75">
        <f t="shared" si="12"/>
        <v>831.14999999999714</v>
      </c>
      <c r="B75">
        <v>162</v>
      </c>
      <c r="C75">
        <f t="shared" si="6"/>
        <v>169.60168255712063</v>
      </c>
      <c r="D75">
        <f t="shared" si="7"/>
        <v>409.40370012620883</v>
      </c>
      <c r="E75">
        <f t="shared" si="8"/>
        <v>-7.6016825571206255</v>
      </c>
      <c r="F75">
        <f t="shared" si="9"/>
        <v>1.6488113988081892E-12</v>
      </c>
      <c r="G75">
        <f t="shared" si="9"/>
        <v>2.1766234549215729E-18</v>
      </c>
      <c r="H75">
        <f t="shared" si="9"/>
        <v>0</v>
      </c>
      <c r="I75">
        <f t="shared" si="9"/>
        <v>0</v>
      </c>
      <c r="J75">
        <f t="shared" si="10"/>
        <v>1.6488135754316441E-12</v>
      </c>
      <c r="K75">
        <f t="shared" si="5"/>
        <v>-7.6016825571222739</v>
      </c>
      <c r="L75">
        <f t="shared" si="11"/>
        <v>57.785577699257033</v>
      </c>
    </row>
    <row r="76" spans="1:12" x14ac:dyDescent="0.25">
      <c r="A76">
        <f t="shared" si="12"/>
        <v>831.19999999999709</v>
      </c>
      <c r="B76">
        <v>166</v>
      </c>
      <c r="C76">
        <f t="shared" si="6"/>
        <v>169.55741489125171</v>
      </c>
      <c r="D76">
        <f t="shared" si="7"/>
        <v>409.35370012620888</v>
      </c>
      <c r="E76">
        <f t="shared" si="8"/>
        <v>-3.5574148912517103</v>
      </c>
      <c r="F76">
        <f t="shared" si="9"/>
        <v>2.4334370244685365E-12</v>
      </c>
      <c r="G76">
        <f t="shared" si="9"/>
        <v>3.4715194479812386E-18</v>
      </c>
      <c r="H76">
        <f t="shared" si="9"/>
        <v>0</v>
      </c>
      <c r="I76">
        <f t="shared" ref="I76" si="13">I$5*EXP(-(($D76-I$6)^2)/(2*I$7^2))</f>
        <v>0</v>
      </c>
      <c r="J76">
        <f t="shared" si="10"/>
        <v>2.4334404959879847E-12</v>
      </c>
      <c r="K76">
        <f t="shared" ref="K76:K139" si="14">E76-J76</f>
        <v>-3.5574148912541439</v>
      </c>
      <c r="L76">
        <f t="shared" si="11"/>
        <v>12.655200708516732</v>
      </c>
    </row>
    <row r="77" spans="1:12" x14ac:dyDescent="0.25">
      <c r="A77">
        <f t="shared" si="12"/>
        <v>831.24999999999704</v>
      </c>
      <c r="B77">
        <v>176</v>
      </c>
      <c r="C77">
        <f t="shared" ref="C77:C140" si="15">$O$12*A77+$P$12</f>
        <v>169.51314722538291</v>
      </c>
      <c r="D77">
        <f t="shared" ref="D77:D140" si="16">1253.6-A77-$M$5</f>
        <v>409.30370012620892</v>
      </c>
      <c r="E77">
        <f t="shared" ref="E77:E140" si="17">B77-C77</f>
        <v>6.4868527746170912</v>
      </c>
      <c r="F77">
        <f t="shared" ref="F77:I140" si="18">F$5*EXP(-(($D77-F$6)^2)/(2*F$7^2))</f>
        <v>3.5828941067865927E-12</v>
      </c>
      <c r="G77">
        <f t="shared" si="18"/>
        <v>5.523579782141478E-18</v>
      </c>
      <c r="H77">
        <f t="shared" si="18"/>
        <v>0</v>
      </c>
      <c r="I77">
        <f t="shared" si="18"/>
        <v>0</v>
      </c>
      <c r="J77">
        <f t="shared" ref="J77:J140" si="19">F77+G77+H77+I77</f>
        <v>3.5828996303663748E-12</v>
      </c>
      <c r="K77">
        <f t="shared" si="14"/>
        <v>6.4868527746135083</v>
      </c>
      <c r="L77">
        <f t="shared" ref="L77:L140" si="20">(K77)^2</f>
        <v>42.07925891951097</v>
      </c>
    </row>
    <row r="78" spans="1:12" x14ac:dyDescent="0.25">
      <c r="A78">
        <f t="shared" ref="A78:A141" si="21">A77+$B$7</f>
        <v>831.299999999997</v>
      </c>
      <c r="B78">
        <v>170</v>
      </c>
      <c r="C78">
        <f t="shared" si="15"/>
        <v>169.46887955951399</v>
      </c>
      <c r="D78">
        <f t="shared" si="16"/>
        <v>409.25370012620897</v>
      </c>
      <c r="E78">
        <f t="shared" si="17"/>
        <v>0.53112044048600637</v>
      </c>
      <c r="F78">
        <f t="shared" si="18"/>
        <v>5.2627478772948046E-12</v>
      </c>
      <c r="G78">
        <f t="shared" si="18"/>
        <v>8.7677143246678289E-18</v>
      </c>
      <c r="H78">
        <f t="shared" si="18"/>
        <v>0</v>
      </c>
      <c r="I78">
        <f t="shared" si="18"/>
        <v>0</v>
      </c>
      <c r="J78">
        <f t="shared" si="19"/>
        <v>5.2627566450091296E-12</v>
      </c>
      <c r="K78">
        <f t="shared" si="14"/>
        <v>0.53112044048074358</v>
      </c>
      <c r="L78">
        <f t="shared" si="20"/>
        <v>0.2820889222964591</v>
      </c>
    </row>
    <row r="79" spans="1:12" x14ac:dyDescent="0.25">
      <c r="A79">
        <f t="shared" si="21"/>
        <v>831.34999999999695</v>
      </c>
      <c r="B79">
        <v>188</v>
      </c>
      <c r="C79">
        <f t="shared" si="15"/>
        <v>169.42461189364508</v>
      </c>
      <c r="D79">
        <f t="shared" si="16"/>
        <v>409.20370012620901</v>
      </c>
      <c r="E79">
        <f t="shared" si="17"/>
        <v>18.575388106354922</v>
      </c>
      <c r="F79">
        <f t="shared" si="18"/>
        <v>7.7118023043137162E-12</v>
      </c>
      <c r="G79">
        <f t="shared" si="18"/>
        <v>1.3884072774416421E-17</v>
      </c>
      <c r="H79">
        <f t="shared" si="18"/>
        <v>0</v>
      </c>
      <c r="I79">
        <f t="shared" si="18"/>
        <v>0</v>
      </c>
      <c r="J79">
        <f t="shared" si="19"/>
        <v>7.7118161883864908E-12</v>
      </c>
      <c r="K79">
        <f t="shared" si="14"/>
        <v>18.575388106347209</v>
      </c>
      <c r="L79">
        <f t="shared" si="20"/>
        <v>345.04504330142532</v>
      </c>
    </row>
    <row r="80" spans="1:12" x14ac:dyDescent="0.25">
      <c r="A80">
        <f t="shared" si="21"/>
        <v>831.39999999999691</v>
      </c>
      <c r="B80">
        <v>195</v>
      </c>
      <c r="C80">
        <f t="shared" si="15"/>
        <v>169.38034422777628</v>
      </c>
      <c r="D80">
        <f t="shared" si="16"/>
        <v>409.15370012620906</v>
      </c>
      <c r="E80">
        <f t="shared" si="17"/>
        <v>25.619655772223723</v>
      </c>
      <c r="F80">
        <f t="shared" si="18"/>
        <v>1.1273634265654215E-11</v>
      </c>
      <c r="G80">
        <f t="shared" si="18"/>
        <v>2.1933710286917069E-17</v>
      </c>
      <c r="H80">
        <f t="shared" si="18"/>
        <v>0</v>
      </c>
      <c r="I80">
        <f t="shared" si="18"/>
        <v>0</v>
      </c>
      <c r="J80">
        <f t="shared" si="19"/>
        <v>1.1273656199364502E-11</v>
      </c>
      <c r="K80">
        <f t="shared" si="14"/>
        <v>25.61965577221245</v>
      </c>
      <c r="L80">
        <f t="shared" si="20"/>
        <v>656.36676188665876</v>
      </c>
    </row>
    <row r="81" spans="1:12" x14ac:dyDescent="0.25">
      <c r="A81">
        <f t="shared" si="21"/>
        <v>831.44999999999686</v>
      </c>
      <c r="B81">
        <v>175</v>
      </c>
      <c r="C81">
        <f t="shared" si="15"/>
        <v>169.33607656190736</v>
      </c>
      <c r="D81">
        <f t="shared" si="16"/>
        <v>409.10370012620911</v>
      </c>
      <c r="E81">
        <f t="shared" si="17"/>
        <v>5.6639234380926382</v>
      </c>
      <c r="F81">
        <f t="shared" si="18"/>
        <v>1.6441321668147237E-11</v>
      </c>
      <c r="G81">
        <f t="shared" si="18"/>
        <v>3.456782502557782E-17</v>
      </c>
      <c r="H81">
        <f t="shared" si="18"/>
        <v>0</v>
      </c>
      <c r="I81">
        <f t="shared" si="18"/>
        <v>0</v>
      </c>
      <c r="J81">
        <f t="shared" si="19"/>
        <v>1.6441356235972264E-11</v>
      </c>
      <c r="K81">
        <f t="shared" si="14"/>
        <v>5.6639234380761971</v>
      </c>
      <c r="L81">
        <f t="shared" si="20"/>
        <v>32.080028712388888</v>
      </c>
    </row>
    <row r="82" spans="1:12" x14ac:dyDescent="0.25">
      <c r="A82">
        <f t="shared" si="21"/>
        <v>831.49999999999682</v>
      </c>
      <c r="B82">
        <v>182</v>
      </c>
      <c r="C82">
        <f t="shared" si="15"/>
        <v>169.29180889603845</v>
      </c>
      <c r="D82">
        <f t="shared" si="16"/>
        <v>409.05370012620915</v>
      </c>
      <c r="E82">
        <f t="shared" si="17"/>
        <v>12.708191103961553</v>
      </c>
      <c r="F82">
        <f t="shared" si="18"/>
        <v>2.3920719685456099E-11</v>
      </c>
      <c r="G82">
        <f t="shared" si="18"/>
        <v>5.4349648307070711E-17</v>
      </c>
      <c r="H82">
        <f t="shared" si="18"/>
        <v>0</v>
      </c>
      <c r="I82">
        <f t="shared" si="18"/>
        <v>0</v>
      </c>
      <c r="J82">
        <f t="shared" si="19"/>
        <v>2.3920774035104405E-11</v>
      </c>
      <c r="K82">
        <f t="shared" si="14"/>
        <v>12.708191103937633</v>
      </c>
      <c r="L82">
        <f t="shared" si="20"/>
        <v>161.49812113419961</v>
      </c>
    </row>
    <row r="83" spans="1:12" x14ac:dyDescent="0.25">
      <c r="A83">
        <f t="shared" si="21"/>
        <v>831.54999999999677</v>
      </c>
      <c r="B83">
        <v>136</v>
      </c>
      <c r="C83">
        <f t="shared" si="15"/>
        <v>169.24754123016965</v>
      </c>
      <c r="D83">
        <f t="shared" si="16"/>
        <v>409.0037001262092</v>
      </c>
      <c r="E83">
        <f t="shared" si="17"/>
        <v>-33.247541230169645</v>
      </c>
      <c r="F83">
        <f t="shared" si="18"/>
        <v>3.471974191894749E-11</v>
      </c>
      <c r="G83">
        <f t="shared" si="18"/>
        <v>8.5248383422773471E-17</v>
      </c>
      <c r="H83">
        <f t="shared" si="18"/>
        <v>0</v>
      </c>
      <c r="I83">
        <f t="shared" si="18"/>
        <v>0</v>
      </c>
      <c r="J83">
        <f t="shared" si="19"/>
        <v>3.471982716733091E-11</v>
      </c>
      <c r="K83">
        <f t="shared" si="14"/>
        <v>-33.247541230204362</v>
      </c>
      <c r="L83">
        <f t="shared" si="20"/>
        <v>1105.398997854139</v>
      </c>
    </row>
    <row r="84" spans="1:12" x14ac:dyDescent="0.25">
      <c r="A84">
        <f t="shared" si="21"/>
        <v>831.59999999999673</v>
      </c>
      <c r="B84">
        <v>188</v>
      </c>
      <c r="C84">
        <f t="shared" si="15"/>
        <v>169.20327356430073</v>
      </c>
      <c r="D84">
        <f t="shared" si="16"/>
        <v>408.95370012620924</v>
      </c>
      <c r="E84">
        <f t="shared" si="17"/>
        <v>18.79672643569927</v>
      </c>
      <c r="F84">
        <f t="shared" si="18"/>
        <v>5.0274002875532539E-11</v>
      </c>
      <c r="G84">
        <f t="shared" si="18"/>
        <v>1.3339522903796732E-16</v>
      </c>
      <c r="H84">
        <f t="shared" si="18"/>
        <v>0</v>
      </c>
      <c r="I84">
        <f t="shared" si="18"/>
        <v>0</v>
      </c>
      <c r="J84">
        <f t="shared" si="19"/>
        <v>5.0274136270761574E-11</v>
      </c>
      <c r="K84">
        <f t="shared" si="14"/>
        <v>18.796726435648996</v>
      </c>
      <c r="L84">
        <f t="shared" si="20"/>
        <v>353.31692469662579</v>
      </c>
    </row>
    <row r="85" spans="1:12" x14ac:dyDescent="0.25">
      <c r="A85">
        <f t="shared" si="21"/>
        <v>831.64999999999668</v>
      </c>
      <c r="B85">
        <v>165</v>
      </c>
      <c r="C85">
        <f t="shared" si="15"/>
        <v>169.15900589843181</v>
      </c>
      <c r="D85">
        <f t="shared" si="16"/>
        <v>408.90370012620929</v>
      </c>
      <c r="E85">
        <f t="shared" si="17"/>
        <v>-4.1590058984318148</v>
      </c>
      <c r="F85">
        <f t="shared" si="18"/>
        <v>7.2623165308558869E-11</v>
      </c>
      <c r="G85">
        <f t="shared" si="18"/>
        <v>2.0823761106198106E-16</v>
      </c>
      <c r="H85">
        <f t="shared" si="18"/>
        <v>0</v>
      </c>
      <c r="I85">
        <f t="shared" si="18"/>
        <v>0</v>
      </c>
      <c r="J85">
        <f t="shared" si="19"/>
        <v>7.2623373546169929E-11</v>
      </c>
      <c r="K85">
        <f t="shared" si="14"/>
        <v>-4.1590058985044385</v>
      </c>
      <c r="L85">
        <f t="shared" si="20"/>
        <v>17.29733006379471</v>
      </c>
    </row>
    <row r="86" spans="1:12" x14ac:dyDescent="0.25">
      <c r="A86">
        <f t="shared" si="21"/>
        <v>831.69999999999663</v>
      </c>
      <c r="B86">
        <v>160</v>
      </c>
      <c r="C86">
        <f t="shared" si="15"/>
        <v>169.11473823256301</v>
      </c>
      <c r="D86">
        <f t="shared" si="16"/>
        <v>408.85370012620933</v>
      </c>
      <c r="E86">
        <f t="shared" si="17"/>
        <v>-9.1147382325630133</v>
      </c>
      <c r="F86">
        <f t="shared" si="18"/>
        <v>1.0465780283308034E-10</v>
      </c>
      <c r="G86">
        <f t="shared" si="18"/>
        <v>3.2429688676633252E-16</v>
      </c>
      <c r="H86">
        <f t="shared" si="18"/>
        <v>0</v>
      </c>
      <c r="I86">
        <f t="shared" si="18"/>
        <v>0</v>
      </c>
      <c r="J86">
        <f t="shared" si="19"/>
        <v>1.046581271299671E-10</v>
      </c>
      <c r="K86">
        <f t="shared" si="14"/>
        <v>-9.1147382326676709</v>
      </c>
      <c r="L86">
        <f t="shared" si="20"/>
        <v>83.078453050053781</v>
      </c>
    </row>
    <row r="87" spans="1:12" x14ac:dyDescent="0.25">
      <c r="A87">
        <f t="shared" si="21"/>
        <v>831.74999999999659</v>
      </c>
      <c r="B87">
        <v>173</v>
      </c>
      <c r="C87">
        <f t="shared" si="15"/>
        <v>169.0704705666941</v>
      </c>
      <c r="D87">
        <f t="shared" si="16"/>
        <v>408.80370012620938</v>
      </c>
      <c r="E87">
        <f t="shared" si="17"/>
        <v>3.9295294333059019</v>
      </c>
      <c r="F87">
        <f t="shared" si="18"/>
        <v>1.504640623245897E-10</v>
      </c>
      <c r="G87">
        <f t="shared" si="18"/>
        <v>5.0383822933339069E-16</v>
      </c>
      <c r="H87">
        <f t="shared" si="18"/>
        <v>0</v>
      </c>
      <c r="I87">
        <f t="shared" si="18"/>
        <v>0</v>
      </c>
      <c r="J87">
        <f t="shared" si="19"/>
        <v>1.5046456616281903E-10</v>
      </c>
      <c r="K87">
        <f t="shared" si="14"/>
        <v>3.9295294331554373</v>
      </c>
      <c r="L87">
        <f t="shared" si="20"/>
        <v>15.441201566034893</v>
      </c>
    </row>
    <row r="88" spans="1:12" x14ac:dyDescent="0.25">
      <c r="A88">
        <f t="shared" si="21"/>
        <v>831.79999999999654</v>
      </c>
      <c r="B88">
        <v>168</v>
      </c>
      <c r="C88">
        <f t="shared" si="15"/>
        <v>169.0262029008253</v>
      </c>
      <c r="D88">
        <f t="shared" si="16"/>
        <v>408.75370012620942</v>
      </c>
      <c r="E88">
        <f t="shared" si="17"/>
        <v>-1.0262029008252966</v>
      </c>
      <c r="F88">
        <f t="shared" si="18"/>
        <v>2.1580359932776462E-10</v>
      </c>
      <c r="G88">
        <f t="shared" si="18"/>
        <v>7.8091575613628427E-16</v>
      </c>
      <c r="H88">
        <f t="shared" si="18"/>
        <v>0</v>
      </c>
      <c r="I88">
        <f t="shared" si="18"/>
        <v>0</v>
      </c>
      <c r="J88">
        <f t="shared" si="19"/>
        <v>2.1580438024352075E-10</v>
      </c>
      <c r="K88">
        <f t="shared" si="14"/>
        <v>-1.0262029010411011</v>
      </c>
      <c r="L88">
        <f t="shared" si="20"/>
        <v>1.053092394105172</v>
      </c>
    </row>
    <row r="89" spans="1:12" x14ac:dyDescent="0.25">
      <c r="A89">
        <f t="shared" si="21"/>
        <v>831.8499999999965</v>
      </c>
      <c r="B89">
        <v>188</v>
      </c>
      <c r="C89">
        <f t="shared" si="15"/>
        <v>168.98193523495638</v>
      </c>
      <c r="D89">
        <f t="shared" si="16"/>
        <v>408.70370012620947</v>
      </c>
      <c r="E89">
        <f t="shared" si="17"/>
        <v>19.018064765043619</v>
      </c>
      <c r="F89">
        <f t="shared" si="18"/>
        <v>3.0878010862279181E-10</v>
      </c>
      <c r="G89">
        <f t="shared" si="18"/>
        <v>1.2074856682062204E-15</v>
      </c>
      <c r="H89">
        <f t="shared" si="18"/>
        <v>0</v>
      </c>
      <c r="I89">
        <f t="shared" si="18"/>
        <v>0</v>
      </c>
      <c r="J89">
        <f t="shared" si="19"/>
        <v>3.0878131610846003E-10</v>
      </c>
      <c r="K89">
        <f t="shared" si="14"/>
        <v>19.018064764734838</v>
      </c>
      <c r="L89">
        <f t="shared" si="20"/>
        <v>361.68678739564876</v>
      </c>
    </row>
    <row r="90" spans="1:12" x14ac:dyDescent="0.25">
      <c r="A90">
        <f t="shared" si="21"/>
        <v>831.89999999999645</v>
      </c>
      <c r="B90">
        <v>179</v>
      </c>
      <c r="C90">
        <f t="shared" si="15"/>
        <v>168.93766756908747</v>
      </c>
      <c r="D90">
        <f t="shared" si="16"/>
        <v>408.65370012620951</v>
      </c>
      <c r="E90">
        <f t="shared" si="17"/>
        <v>10.062332430912534</v>
      </c>
      <c r="F90">
        <f t="shared" si="18"/>
        <v>4.4076254118613252E-10</v>
      </c>
      <c r="G90">
        <f t="shared" si="18"/>
        <v>1.8626210852494501E-15</v>
      </c>
      <c r="H90">
        <f t="shared" si="18"/>
        <v>0</v>
      </c>
      <c r="I90">
        <f t="shared" si="18"/>
        <v>0</v>
      </c>
      <c r="J90">
        <f t="shared" si="19"/>
        <v>4.4076440380721777E-10</v>
      </c>
      <c r="K90">
        <f t="shared" si="14"/>
        <v>10.06233243047177</v>
      </c>
      <c r="L90">
        <f t="shared" si="20"/>
        <v>101.25053394132391</v>
      </c>
    </row>
    <row r="91" spans="1:12" x14ac:dyDescent="0.25">
      <c r="A91">
        <f t="shared" si="21"/>
        <v>831.94999999999641</v>
      </c>
      <c r="B91">
        <v>150</v>
      </c>
      <c r="C91">
        <f t="shared" si="15"/>
        <v>168.89339990321866</v>
      </c>
      <c r="D91">
        <f t="shared" si="16"/>
        <v>408.60370012620956</v>
      </c>
      <c r="E91">
        <f t="shared" si="17"/>
        <v>-18.893399903218665</v>
      </c>
      <c r="F91">
        <f t="shared" si="18"/>
        <v>6.2766046153037819E-10</v>
      </c>
      <c r="G91">
        <f t="shared" si="18"/>
        <v>2.8663668732214569E-15</v>
      </c>
      <c r="H91">
        <f t="shared" si="18"/>
        <v>0</v>
      </c>
      <c r="I91">
        <f t="shared" si="18"/>
        <v>0</v>
      </c>
      <c r="J91">
        <f t="shared" si="19"/>
        <v>6.2766332789725139E-10</v>
      </c>
      <c r="K91">
        <f t="shared" si="14"/>
        <v>-18.89339990384633</v>
      </c>
      <c r="L91">
        <f t="shared" si="20"/>
        <v>356.96055992666049</v>
      </c>
    </row>
    <row r="92" spans="1:12" x14ac:dyDescent="0.25">
      <c r="A92">
        <f t="shared" si="21"/>
        <v>831.99999999999636</v>
      </c>
      <c r="B92">
        <v>158</v>
      </c>
      <c r="C92">
        <f t="shared" si="15"/>
        <v>168.84913223734975</v>
      </c>
      <c r="D92">
        <f t="shared" si="16"/>
        <v>408.55370012620961</v>
      </c>
      <c r="E92">
        <f t="shared" si="17"/>
        <v>-10.84913223734975</v>
      </c>
      <c r="F92">
        <f t="shared" si="18"/>
        <v>8.9168117138141862E-10</v>
      </c>
      <c r="G92">
        <f t="shared" si="18"/>
        <v>4.4005176574150949E-15</v>
      </c>
      <c r="H92">
        <f t="shared" si="18"/>
        <v>0</v>
      </c>
      <c r="I92">
        <f t="shared" si="18"/>
        <v>0</v>
      </c>
      <c r="J92">
        <f t="shared" si="19"/>
        <v>8.9168557189907606E-10</v>
      </c>
      <c r="K92">
        <f t="shared" si="14"/>
        <v>-10.849132238241435</v>
      </c>
      <c r="L92">
        <f t="shared" si="20"/>
        <v>117.7036703228496</v>
      </c>
    </row>
    <row r="93" spans="1:12" x14ac:dyDescent="0.25">
      <c r="A93">
        <f t="shared" si="21"/>
        <v>832.04999999999632</v>
      </c>
      <c r="B93">
        <v>193</v>
      </c>
      <c r="C93">
        <f t="shared" si="15"/>
        <v>168.80486457148083</v>
      </c>
      <c r="D93">
        <f t="shared" si="16"/>
        <v>408.50370012620965</v>
      </c>
      <c r="E93">
        <f t="shared" si="17"/>
        <v>24.195135428519166</v>
      </c>
      <c r="F93">
        <f t="shared" si="18"/>
        <v>1.2637441305566688E-9</v>
      </c>
      <c r="G93">
        <f t="shared" si="18"/>
        <v>6.7396988409970323E-15</v>
      </c>
      <c r="H93">
        <f t="shared" si="18"/>
        <v>0</v>
      </c>
      <c r="I93">
        <f t="shared" si="18"/>
        <v>0</v>
      </c>
      <c r="J93">
        <f t="shared" si="19"/>
        <v>1.2637508702555097E-9</v>
      </c>
      <c r="K93">
        <f t="shared" si="14"/>
        <v>24.195135427255416</v>
      </c>
      <c r="L93">
        <f t="shared" si="20"/>
        <v>585.40457834323013</v>
      </c>
    </row>
    <row r="94" spans="1:12" x14ac:dyDescent="0.25">
      <c r="A94">
        <f t="shared" si="21"/>
        <v>832.09999999999627</v>
      </c>
      <c r="B94">
        <v>185</v>
      </c>
      <c r="C94">
        <f t="shared" si="15"/>
        <v>168.76059690561203</v>
      </c>
      <c r="D94">
        <f t="shared" si="16"/>
        <v>408.4537001262097</v>
      </c>
      <c r="E94">
        <f t="shared" si="17"/>
        <v>16.239403094387967</v>
      </c>
      <c r="F94">
        <f t="shared" si="18"/>
        <v>1.7867896893023427E-9</v>
      </c>
      <c r="G94">
        <f t="shared" si="18"/>
        <v>1.0297740523367422E-14</v>
      </c>
      <c r="H94">
        <f t="shared" si="18"/>
        <v>0</v>
      </c>
      <c r="I94">
        <f t="shared" si="18"/>
        <v>0</v>
      </c>
      <c r="J94">
        <f t="shared" si="19"/>
        <v>1.7867999870428662E-9</v>
      </c>
      <c r="K94">
        <f t="shared" si="14"/>
        <v>16.239403092601169</v>
      </c>
      <c r="L94">
        <f t="shared" si="20"/>
        <v>263.71821280398439</v>
      </c>
    </row>
    <row r="95" spans="1:12" x14ac:dyDescent="0.25">
      <c r="A95">
        <f t="shared" si="21"/>
        <v>832.14999999999623</v>
      </c>
      <c r="B95">
        <v>173</v>
      </c>
      <c r="C95">
        <f t="shared" si="15"/>
        <v>168.71632923974312</v>
      </c>
      <c r="D95">
        <f t="shared" si="16"/>
        <v>408.40370012620974</v>
      </c>
      <c r="E95">
        <f t="shared" si="17"/>
        <v>4.2836707602568822</v>
      </c>
      <c r="F95">
        <f t="shared" si="18"/>
        <v>2.52030124962245E-9</v>
      </c>
      <c r="G95">
        <f t="shared" si="18"/>
        <v>1.5696691728125013E-14</v>
      </c>
      <c r="H95">
        <f t="shared" si="18"/>
        <v>0</v>
      </c>
      <c r="I95">
        <f t="shared" si="18"/>
        <v>0</v>
      </c>
      <c r="J95">
        <f t="shared" si="19"/>
        <v>2.520316946314178E-9</v>
      </c>
      <c r="K95">
        <f t="shared" si="14"/>
        <v>4.2836707577365649</v>
      </c>
      <c r="L95">
        <f t="shared" si="20"/>
        <v>18.349835160687356</v>
      </c>
    </row>
    <row r="96" spans="1:12" x14ac:dyDescent="0.25">
      <c r="A96">
        <f t="shared" si="21"/>
        <v>832.19999999999618</v>
      </c>
      <c r="B96">
        <v>178</v>
      </c>
      <c r="C96">
        <f t="shared" si="15"/>
        <v>168.6720615738742</v>
      </c>
      <c r="D96">
        <f t="shared" si="16"/>
        <v>408.35370012620979</v>
      </c>
      <c r="E96">
        <f t="shared" si="17"/>
        <v>9.3279384261257974</v>
      </c>
      <c r="F96">
        <f t="shared" si="18"/>
        <v>3.5464692834142944E-9</v>
      </c>
      <c r="G96">
        <f t="shared" si="18"/>
        <v>2.3869264917861531E-14</v>
      </c>
      <c r="H96">
        <f t="shared" si="18"/>
        <v>0</v>
      </c>
      <c r="I96">
        <f t="shared" si="18"/>
        <v>0</v>
      </c>
      <c r="J96">
        <f t="shared" si="19"/>
        <v>3.5464931526792124E-9</v>
      </c>
      <c r="K96">
        <f t="shared" si="14"/>
        <v>9.3279384225793045</v>
      </c>
      <c r="L96">
        <f t="shared" si="20"/>
        <v>87.010435215431286</v>
      </c>
    </row>
    <row r="97" spans="1:12" x14ac:dyDescent="0.25">
      <c r="A97">
        <f t="shared" si="21"/>
        <v>832.24999999999613</v>
      </c>
      <c r="B97">
        <v>171</v>
      </c>
      <c r="C97">
        <f t="shared" si="15"/>
        <v>168.6277939080054</v>
      </c>
      <c r="D97">
        <f t="shared" si="16"/>
        <v>408.30370012620983</v>
      </c>
      <c r="E97">
        <f t="shared" si="17"/>
        <v>2.3722060919945989</v>
      </c>
      <c r="F97">
        <f t="shared" si="18"/>
        <v>4.9785707304720813E-9</v>
      </c>
      <c r="G97">
        <f t="shared" si="18"/>
        <v>3.6210514116173128E-14</v>
      </c>
      <c r="H97">
        <f t="shared" si="18"/>
        <v>0</v>
      </c>
      <c r="I97">
        <f t="shared" si="18"/>
        <v>0</v>
      </c>
      <c r="J97">
        <f t="shared" si="19"/>
        <v>4.9786069409861979E-9</v>
      </c>
      <c r="K97">
        <f t="shared" si="14"/>
        <v>2.372206087015992</v>
      </c>
      <c r="L97">
        <f t="shared" si="20"/>
        <v>5.6273617192757239</v>
      </c>
    </row>
    <row r="98" spans="1:12" x14ac:dyDescent="0.25">
      <c r="A98">
        <f t="shared" si="21"/>
        <v>832.29999999999609</v>
      </c>
      <c r="B98">
        <v>178</v>
      </c>
      <c r="C98">
        <f t="shared" si="15"/>
        <v>168.58352624213649</v>
      </c>
      <c r="D98">
        <f t="shared" si="16"/>
        <v>408.25370012620988</v>
      </c>
      <c r="E98">
        <f t="shared" si="17"/>
        <v>9.416473757863514</v>
      </c>
      <c r="F98">
        <f t="shared" si="18"/>
        <v>6.9723293123547839E-9</v>
      </c>
      <c r="G98">
        <f t="shared" si="18"/>
        <v>5.4801830891951138E-14</v>
      </c>
      <c r="H98">
        <f t="shared" si="18"/>
        <v>0</v>
      </c>
      <c r="I98">
        <f t="shared" si="18"/>
        <v>0</v>
      </c>
      <c r="J98">
        <f t="shared" si="19"/>
        <v>6.9723841141856755E-9</v>
      </c>
      <c r="K98">
        <f t="shared" si="14"/>
        <v>9.4164737508911305</v>
      </c>
      <c r="L98">
        <f t="shared" si="20"/>
        <v>88.669977901221671</v>
      </c>
    </row>
    <row r="99" spans="1:12" x14ac:dyDescent="0.25">
      <c r="A99">
        <f t="shared" si="21"/>
        <v>832.34999999999604</v>
      </c>
      <c r="B99">
        <v>181</v>
      </c>
      <c r="C99">
        <f t="shared" si="15"/>
        <v>168.53925857626757</v>
      </c>
      <c r="D99">
        <f t="shared" si="16"/>
        <v>408.20370012620992</v>
      </c>
      <c r="E99">
        <f t="shared" si="17"/>
        <v>12.460741423732429</v>
      </c>
      <c r="F99">
        <f t="shared" si="18"/>
        <v>9.7412756278317932E-9</v>
      </c>
      <c r="G99">
        <f t="shared" si="18"/>
        <v>8.2740887766540188E-14</v>
      </c>
      <c r="H99">
        <f t="shared" si="18"/>
        <v>0</v>
      </c>
      <c r="I99">
        <f t="shared" si="18"/>
        <v>0</v>
      </c>
      <c r="J99">
        <f t="shared" si="19"/>
        <v>9.7413583687195591E-9</v>
      </c>
      <c r="K99">
        <f t="shared" si="14"/>
        <v>12.460741413991071</v>
      </c>
      <c r="L99">
        <f t="shared" si="20"/>
        <v>155.27007658635219</v>
      </c>
    </row>
    <row r="100" spans="1:12" x14ac:dyDescent="0.25">
      <c r="A100">
        <f t="shared" si="21"/>
        <v>832.399999999996</v>
      </c>
      <c r="B100">
        <v>164</v>
      </c>
      <c r="C100">
        <f t="shared" si="15"/>
        <v>168.49499091039877</v>
      </c>
      <c r="D100">
        <f t="shared" si="16"/>
        <v>408.15370012620997</v>
      </c>
      <c r="E100">
        <f t="shared" si="17"/>
        <v>-4.4949909103987693</v>
      </c>
      <c r="F100">
        <f t="shared" si="18"/>
        <v>1.3577459101833365E-8</v>
      </c>
      <c r="G100">
        <f t="shared" si="18"/>
        <v>1.2462639004817461E-13</v>
      </c>
      <c r="H100">
        <f t="shared" si="18"/>
        <v>0</v>
      </c>
      <c r="I100">
        <f t="shared" si="18"/>
        <v>0</v>
      </c>
      <c r="J100">
        <f t="shared" si="19"/>
        <v>1.3577583728223413E-8</v>
      </c>
      <c r="K100">
        <f t="shared" si="14"/>
        <v>-4.4949909239763528</v>
      </c>
      <c r="L100">
        <f t="shared" si="20"/>
        <v>20.204943406629784</v>
      </c>
    </row>
    <row r="101" spans="1:12" x14ac:dyDescent="0.25">
      <c r="A101">
        <f t="shared" si="21"/>
        <v>832.44999999999595</v>
      </c>
      <c r="B101">
        <v>179</v>
      </c>
      <c r="C101">
        <f t="shared" si="15"/>
        <v>168.45072324452985</v>
      </c>
      <c r="D101">
        <f t="shared" si="16"/>
        <v>408.10370012621001</v>
      </c>
      <c r="E101">
        <f t="shared" si="17"/>
        <v>10.549276755470146</v>
      </c>
      <c r="F101">
        <f t="shared" si="18"/>
        <v>1.8879300781901897E-8</v>
      </c>
      <c r="G101">
        <f t="shared" si="18"/>
        <v>1.8726843678032126E-13</v>
      </c>
      <c r="H101">
        <f t="shared" si="18"/>
        <v>0</v>
      </c>
      <c r="I101">
        <f t="shared" si="18"/>
        <v>0</v>
      </c>
      <c r="J101">
        <f t="shared" si="19"/>
        <v>1.8879488050338678E-8</v>
      </c>
      <c r="K101">
        <f t="shared" si="14"/>
        <v>10.549276736590658</v>
      </c>
      <c r="L101">
        <f t="shared" si="20"/>
        <v>111.28723966517283</v>
      </c>
    </row>
    <row r="102" spans="1:12" x14ac:dyDescent="0.25">
      <c r="A102">
        <f t="shared" si="21"/>
        <v>832.49999999999591</v>
      </c>
      <c r="B102">
        <v>186</v>
      </c>
      <c r="C102">
        <f t="shared" si="15"/>
        <v>168.40645557866105</v>
      </c>
      <c r="D102">
        <f t="shared" si="16"/>
        <v>408.05370012621006</v>
      </c>
      <c r="E102">
        <f t="shared" si="17"/>
        <v>17.593544421338947</v>
      </c>
      <c r="F102">
        <f t="shared" si="18"/>
        <v>2.6188947127400197E-8</v>
      </c>
      <c r="G102">
        <f t="shared" si="18"/>
        <v>2.8072680700161206E-13</v>
      </c>
      <c r="H102">
        <f t="shared" si="18"/>
        <v>0</v>
      </c>
      <c r="I102">
        <f t="shared" si="18"/>
        <v>0</v>
      </c>
      <c r="J102">
        <f t="shared" si="19"/>
        <v>2.6189227854207201E-8</v>
      </c>
      <c r="K102">
        <f t="shared" si="14"/>
        <v>17.593544395149721</v>
      </c>
      <c r="L102">
        <f t="shared" si="20"/>
        <v>309.53280438410417</v>
      </c>
    </row>
    <row r="103" spans="1:12" x14ac:dyDescent="0.25">
      <c r="A103">
        <f t="shared" si="21"/>
        <v>832.54999999999586</v>
      </c>
      <c r="B103">
        <v>182</v>
      </c>
      <c r="C103">
        <f t="shared" si="15"/>
        <v>168.36218791279214</v>
      </c>
      <c r="D103">
        <f t="shared" si="16"/>
        <v>408.00370012621011</v>
      </c>
      <c r="E103">
        <f t="shared" si="17"/>
        <v>13.637812087207863</v>
      </c>
      <c r="F103">
        <f t="shared" si="18"/>
        <v>3.624222923420523E-8</v>
      </c>
      <c r="G103">
        <f t="shared" si="18"/>
        <v>4.1982463364007877E-13</v>
      </c>
      <c r="H103">
        <f t="shared" si="18"/>
        <v>0</v>
      </c>
      <c r="I103">
        <f t="shared" si="18"/>
        <v>0</v>
      </c>
      <c r="J103">
        <f t="shared" si="19"/>
        <v>3.6242649058838872E-8</v>
      </c>
      <c r="K103">
        <f t="shared" si="14"/>
        <v>13.637812050965213</v>
      </c>
      <c r="L103">
        <f t="shared" si="20"/>
        <v>185.98991753745199</v>
      </c>
    </row>
    <row r="104" spans="1:12" x14ac:dyDescent="0.25">
      <c r="A104">
        <f t="shared" si="21"/>
        <v>832.59999999999582</v>
      </c>
      <c r="B104">
        <v>177</v>
      </c>
      <c r="C104">
        <f t="shared" si="15"/>
        <v>168.31792024692322</v>
      </c>
      <c r="D104">
        <f t="shared" si="16"/>
        <v>407.95370012621015</v>
      </c>
      <c r="E104">
        <f t="shared" si="17"/>
        <v>8.6820797530767777</v>
      </c>
      <c r="F104">
        <f t="shared" si="18"/>
        <v>5.0035298838190413E-8</v>
      </c>
      <c r="G104">
        <f t="shared" si="18"/>
        <v>6.2634942086874208E-13</v>
      </c>
      <c r="H104">
        <f t="shared" si="18"/>
        <v>0</v>
      </c>
      <c r="I104">
        <f t="shared" si="18"/>
        <v>0</v>
      </c>
      <c r="J104">
        <f t="shared" si="19"/>
        <v>5.0035925187611284E-8</v>
      </c>
      <c r="K104">
        <f t="shared" si="14"/>
        <v>8.6820797030408521</v>
      </c>
      <c r="L104">
        <f t="shared" si="20"/>
        <v>75.37850796995393</v>
      </c>
    </row>
    <row r="105" spans="1:12" x14ac:dyDescent="0.25">
      <c r="A105">
        <f t="shared" si="21"/>
        <v>832.64999999999577</v>
      </c>
      <c r="B105">
        <v>200</v>
      </c>
      <c r="C105">
        <f t="shared" si="15"/>
        <v>168.27365258105442</v>
      </c>
      <c r="D105">
        <f t="shared" si="16"/>
        <v>407.9037001262102</v>
      </c>
      <c r="E105">
        <f t="shared" si="17"/>
        <v>31.726347418945579</v>
      </c>
      <c r="F105">
        <f t="shared" si="18"/>
        <v>6.8913264567285448E-8</v>
      </c>
      <c r="G105">
        <f t="shared" si="18"/>
        <v>9.322452380094684E-13</v>
      </c>
      <c r="H105">
        <f t="shared" si="18"/>
        <v>0</v>
      </c>
      <c r="I105">
        <f t="shared" si="18"/>
        <v>0</v>
      </c>
      <c r="J105">
        <f t="shared" si="19"/>
        <v>6.8914196812523462E-8</v>
      </c>
      <c r="K105">
        <f t="shared" si="14"/>
        <v>31.726347350031382</v>
      </c>
      <c r="L105">
        <f t="shared" si="20"/>
        <v>1006.5611161748433</v>
      </c>
    </row>
    <row r="106" spans="1:12" x14ac:dyDescent="0.25">
      <c r="A106">
        <f t="shared" si="21"/>
        <v>832.69999999999573</v>
      </c>
      <c r="B106">
        <v>197</v>
      </c>
      <c r="C106">
        <f t="shared" si="15"/>
        <v>168.22938491518551</v>
      </c>
      <c r="D106">
        <f t="shared" si="16"/>
        <v>407.85370012621024</v>
      </c>
      <c r="E106">
        <f t="shared" si="17"/>
        <v>28.770615084814494</v>
      </c>
      <c r="F106">
        <f t="shared" si="18"/>
        <v>9.4687768266030443E-8</v>
      </c>
      <c r="G106">
        <f t="shared" si="18"/>
        <v>1.3842304480916308E-12</v>
      </c>
      <c r="H106">
        <f t="shared" si="18"/>
        <v>0</v>
      </c>
      <c r="I106">
        <f t="shared" si="18"/>
        <v>0</v>
      </c>
      <c r="J106">
        <f t="shared" si="19"/>
        <v>9.4689152496478532E-8</v>
      </c>
      <c r="K106">
        <f t="shared" si="14"/>
        <v>28.770614990125342</v>
      </c>
      <c r="L106">
        <f t="shared" si="20"/>
        <v>827.74828691002506</v>
      </c>
    </row>
    <row r="107" spans="1:12" x14ac:dyDescent="0.25">
      <c r="A107">
        <f t="shared" si="21"/>
        <v>832.74999999999568</v>
      </c>
      <c r="B107">
        <v>165</v>
      </c>
      <c r="C107">
        <f t="shared" si="15"/>
        <v>168.18511724931659</v>
      </c>
      <c r="D107">
        <f t="shared" si="16"/>
        <v>407.80370012621029</v>
      </c>
      <c r="E107">
        <f t="shared" si="17"/>
        <v>-3.1851172493165905</v>
      </c>
      <c r="F107">
        <f t="shared" si="18"/>
        <v>1.2979252109111331E-7</v>
      </c>
      <c r="G107">
        <f t="shared" si="18"/>
        <v>2.0504602433479426E-12</v>
      </c>
      <c r="H107">
        <f t="shared" si="18"/>
        <v>0</v>
      </c>
      <c r="I107">
        <f t="shared" si="18"/>
        <v>0</v>
      </c>
      <c r="J107">
        <f t="shared" si="19"/>
        <v>1.2979457155135665E-7</v>
      </c>
      <c r="K107">
        <f t="shared" si="14"/>
        <v>-3.185117379111162</v>
      </c>
      <c r="L107">
        <f t="shared" si="20"/>
        <v>10.144972718715957</v>
      </c>
    </row>
    <row r="108" spans="1:12" x14ac:dyDescent="0.25">
      <c r="A108">
        <f t="shared" si="21"/>
        <v>832.79999999999563</v>
      </c>
      <c r="B108">
        <v>181</v>
      </c>
      <c r="C108">
        <f t="shared" si="15"/>
        <v>168.14084958344779</v>
      </c>
      <c r="D108">
        <f t="shared" si="16"/>
        <v>407.75370012621033</v>
      </c>
      <c r="E108">
        <f t="shared" si="17"/>
        <v>12.859150416552211</v>
      </c>
      <c r="F108">
        <f t="shared" si="18"/>
        <v>1.7748848679490603E-7</v>
      </c>
      <c r="G108">
        <f t="shared" si="18"/>
        <v>3.0301144966937616E-12</v>
      </c>
      <c r="H108">
        <f t="shared" si="18"/>
        <v>0</v>
      </c>
      <c r="I108">
        <f t="shared" si="18"/>
        <v>0</v>
      </c>
      <c r="J108">
        <f t="shared" si="19"/>
        <v>1.7749151690940274E-7</v>
      </c>
      <c r="K108">
        <f t="shared" si="14"/>
        <v>12.859150239060694</v>
      </c>
      <c r="L108">
        <f t="shared" si="20"/>
        <v>165.35774487073471</v>
      </c>
    </row>
    <row r="109" spans="1:12" x14ac:dyDescent="0.25">
      <c r="A109">
        <f t="shared" si="21"/>
        <v>832.84999999999559</v>
      </c>
      <c r="B109">
        <v>167</v>
      </c>
      <c r="C109">
        <f t="shared" si="15"/>
        <v>168.09658191757887</v>
      </c>
      <c r="D109">
        <f t="shared" si="16"/>
        <v>407.70370012621038</v>
      </c>
      <c r="E109">
        <f t="shared" si="17"/>
        <v>-1.0965819175788738</v>
      </c>
      <c r="F109">
        <f t="shared" si="18"/>
        <v>2.4213381024310879E-7</v>
      </c>
      <c r="G109">
        <f t="shared" si="18"/>
        <v>4.4671594679558295E-12</v>
      </c>
      <c r="H109">
        <f t="shared" si="18"/>
        <v>0</v>
      </c>
      <c r="I109">
        <f t="shared" si="18"/>
        <v>0</v>
      </c>
      <c r="J109">
        <f t="shared" si="19"/>
        <v>2.4213827740257673E-7</v>
      </c>
      <c r="K109">
        <f t="shared" si="14"/>
        <v>-1.0965821597171512</v>
      </c>
      <c r="L109">
        <f t="shared" si="20"/>
        <v>1.2024924330099318</v>
      </c>
    </row>
    <row r="110" spans="1:12" x14ac:dyDescent="0.25">
      <c r="A110">
        <f t="shared" si="21"/>
        <v>832.89999999999554</v>
      </c>
      <c r="B110">
        <v>169</v>
      </c>
      <c r="C110">
        <f t="shared" si="15"/>
        <v>168.05231425170996</v>
      </c>
      <c r="D110">
        <f t="shared" si="16"/>
        <v>407.65370012621042</v>
      </c>
      <c r="E110">
        <f t="shared" si="17"/>
        <v>0.94768574829004137</v>
      </c>
      <c r="F110">
        <f t="shared" si="18"/>
        <v>3.2953793541032865E-7</v>
      </c>
      <c r="G110">
        <f t="shared" si="18"/>
        <v>6.570048930059752E-12</v>
      </c>
      <c r="H110">
        <f t="shared" si="18"/>
        <v>0</v>
      </c>
      <c r="I110">
        <f t="shared" si="18"/>
        <v>0</v>
      </c>
      <c r="J110">
        <f t="shared" si="19"/>
        <v>3.2954450545925873E-7</v>
      </c>
      <c r="K110">
        <f t="shared" si="14"/>
        <v>0.94768541874553591</v>
      </c>
      <c r="L110">
        <f t="shared" si="20"/>
        <v>0.89810765290290173</v>
      </c>
    </row>
    <row r="111" spans="1:12" x14ac:dyDescent="0.25">
      <c r="A111">
        <f t="shared" si="21"/>
        <v>832.9499999999955</v>
      </c>
      <c r="B111">
        <v>179</v>
      </c>
      <c r="C111">
        <f t="shared" si="15"/>
        <v>168.00804658584116</v>
      </c>
      <c r="D111">
        <f t="shared" si="16"/>
        <v>407.60370012621047</v>
      </c>
      <c r="E111">
        <f t="shared" si="17"/>
        <v>10.991953414158843</v>
      </c>
      <c r="F111">
        <f t="shared" si="18"/>
        <v>4.4742487727733995E-7</v>
      </c>
      <c r="G111">
        <f t="shared" si="18"/>
        <v>9.6398545838420868E-12</v>
      </c>
      <c r="H111">
        <f t="shared" si="18"/>
        <v>0</v>
      </c>
      <c r="I111">
        <f t="shared" si="18"/>
        <v>0</v>
      </c>
      <c r="J111">
        <f t="shared" si="19"/>
        <v>4.474345171319238E-7</v>
      </c>
      <c r="K111">
        <f t="shared" si="14"/>
        <v>10.991952966724325</v>
      </c>
      <c r="L111">
        <f t="shared" si="20"/>
        <v>120.82303002267969</v>
      </c>
    </row>
    <row r="112" spans="1:12" x14ac:dyDescent="0.25">
      <c r="A112">
        <f t="shared" si="21"/>
        <v>832.99999999999545</v>
      </c>
      <c r="B112">
        <v>175</v>
      </c>
      <c r="C112">
        <f t="shared" si="15"/>
        <v>167.96377891997224</v>
      </c>
      <c r="D112">
        <f t="shared" si="16"/>
        <v>407.55370012621052</v>
      </c>
      <c r="E112">
        <f t="shared" si="17"/>
        <v>7.036221080027758</v>
      </c>
      <c r="F112">
        <f t="shared" si="18"/>
        <v>6.0603760006199563E-7</v>
      </c>
      <c r="G112">
        <f t="shared" si="18"/>
        <v>1.4110327449217205E-11</v>
      </c>
      <c r="H112">
        <f t="shared" si="18"/>
        <v>0</v>
      </c>
      <c r="I112">
        <f t="shared" si="18"/>
        <v>0</v>
      </c>
      <c r="J112">
        <f t="shared" si="19"/>
        <v>6.0605171038944485E-7</v>
      </c>
      <c r="K112">
        <f t="shared" si="14"/>
        <v>7.0362204739760479</v>
      </c>
      <c r="L112">
        <f t="shared" si="20"/>
        <v>49.508398558399719</v>
      </c>
    </row>
    <row r="113" spans="1:12" x14ac:dyDescent="0.25">
      <c r="A113">
        <f t="shared" si="21"/>
        <v>833.04999999999541</v>
      </c>
      <c r="B113">
        <v>183</v>
      </c>
      <c r="C113">
        <f t="shared" si="15"/>
        <v>167.91951125410333</v>
      </c>
      <c r="D113">
        <f t="shared" si="16"/>
        <v>407.50370012621056</v>
      </c>
      <c r="E113">
        <f t="shared" si="17"/>
        <v>15.080488745896673</v>
      </c>
      <c r="F113">
        <f t="shared" si="18"/>
        <v>8.1892427073094492E-7</v>
      </c>
      <c r="G113">
        <f t="shared" si="18"/>
        <v>2.0604801391358846E-11</v>
      </c>
      <c r="H113">
        <f t="shared" si="18"/>
        <v>0</v>
      </c>
      <c r="I113">
        <f t="shared" si="18"/>
        <v>0</v>
      </c>
      <c r="J113">
        <f t="shared" si="19"/>
        <v>8.1894487553233623E-7</v>
      </c>
      <c r="K113">
        <f t="shared" si="14"/>
        <v>15.080487926951797</v>
      </c>
      <c r="L113">
        <f t="shared" si="20"/>
        <v>227.42111611493891</v>
      </c>
    </row>
    <row r="114" spans="1:12" x14ac:dyDescent="0.25">
      <c r="A114">
        <f t="shared" si="21"/>
        <v>833.09999999999536</v>
      </c>
      <c r="B114">
        <v>187</v>
      </c>
      <c r="C114">
        <f t="shared" si="15"/>
        <v>167.87524358823453</v>
      </c>
      <c r="D114">
        <f t="shared" si="16"/>
        <v>407.45370012621061</v>
      </c>
      <c r="E114">
        <f t="shared" si="17"/>
        <v>19.124756411765475</v>
      </c>
      <c r="F114">
        <f t="shared" si="18"/>
        <v>1.1039582426180938E-6</v>
      </c>
      <c r="G114">
        <f t="shared" si="18"/>
        <v>3.0016807778289833E-11</v>
      </c>
      <c r="H114">
        <f t="shared" si="18"/>
        <v>0</v>
      </c>
      <c r="I114">
        <f t="shared" si="18"/>
        <v>0</v>
      </c>
      <c r="J114">
        <f t="shared" si="19"/>
        <v>1.1039882594258721E-6</v>
      </c>
      <c r="K114">
        <f t="shared" si="14"/>
        <v>19.124755307777214</v>
      </c>
      <c r="L114">
        <f t="shared" si="20"/>
        <v>365.75626558235274</v>
      </c>
    </row>
    <row r="115" spans="1:12" x14ac:dyDescent="0.25">
      <c r="A115">
        <f t="shared" si="21"/>
        <v>833.14999999999532</v>
      </c>
      <c r="B115">
        <v>160</v>
      </c>
      <c r="C115">
        <f t="shared" si="15"/>
        <v>167.83097592236561</v>
      </c>
      <c r="D115">
        <f t="shared" si="16"/>
        <v>407.40370012621065</v>
      </c>
      <c r="E115">
        <f t="shared" si="17"/>
        <v>-7.8309759223656101</v>
      </c>
      <c r="F115">
        <f t="shared" si="18"/>
        <v>1.4846575157695624E-6</v>
      </c>
      <c r="G115">
        <f t="shared" si="18"/>
        <v>4.3623982085988389E-11</v>
      </c>
      <c r="H115">
        <f t="shared" si="18"/>
        <v>0</v>
      </c>
      <c r="I115">
        <f t="shared" si="18"/>
        <v>0</v>
      </c>
      <c r="J115">
        <f t="shared" si="19"/>
        <v>1.4847011397516483E-6</v>
      </c>
      <c r="K115">
        <f t="shared" si="14"/>
        <v>-7.8309774070667499</v>
      </c>
      <c r="L115">
        <f t="shared" si="20"/>
        <v>61.324207149989881</v>
      </c>
    </row>
    <row r="116" spans="1:12" x14ac:dyDescent="0.25">
      <c r="A116">
        <f t="shared" si="21"/>
        <v>833.19999999999527</v>
      </c>
      <c r="B116">
        <v>162</v>
      </c>
      <c r="C116">
        <f t="shared" si="15"/>
        <v>167.78670825649681</v>
      </c>
      <c r="D116">
        <f t="shared" si="16"/>
        <v>407.3537001262107</v>
      </c>
      <c r="E116">
        <f t="shared" si="17"/>
        <v>-5.7867082564968086</v>
      </c>
      <c r="F116">
        <f t="shared" si="18"/>
        <v>1.9918867685041191E-6</v>
      </c>
      <c r="G116">
        <f t="shared" si="18"/>
        <v>6.3248588722175256E-11</v>
      </c>
      <c r="H116">
        <f t="shared" si="18"/>
        <v>0</v>
      </c>
      <c r="I116">
        <f t="shared" si="18"/>
        <v>0</v>
      </c>
      <c r="J116">
        <f t="shared" si="19"/>
        <v>1.9919500170928412E-6</v>
      </c>
      <c r="K116">
        <f t="shared" si="14"/>
        <v>-5.786710248446826</v>
      </c>
      <c r="L116">
        <f t="shared" si="20"/>
        <v>33.486015499479528</v>
      </c>
    </row>
    <row r="117" spans="1:12" x14ac:dyDescent="0.25">
      <c r="A117">
        <f t="shared" si="21"/>
        <v>833.24999999999523</v>
      </c>
      <c r="B117">
        <v>173</v>
      </c>
      <c r="C117">
        <f t="shared" si="15"/>
        <v>167.74244059062789</v>
      </c>
      <c r="D117">
        <f t="shared" si="16"/>
        <v>407.30370012621074</v>
      </c>
      <c r="E117">
        <f t="shared" si="17"/>
        <v>5.2575594093721065</v>
      </c>
      <c r="F117">
        <f t="shared" si="18"/>
        <v>2.6660466429146007E-6</v>
      </c>
      <c r="G117">
        <f t="shared" si="18"/>
        <v>9.1483148609260124E-11</v>
      </c>
      <c r="H117">
        <f t="shared" si="18"/>
        <v>0</v>
      </c>
      <c r="I117">
        <f t="shared" si="18"/>
        <v>0</v>
      </c>
      <c r="J117">
        <f t="shared" si="19"/>
        <v>2.66613812606321E-6</v>
      </c>
      <c r="K117">
        <f t="shared" si="14"/>
        <v>5.2575567432339803</v>
      </c>
      <c r="L117">
        <f t="shared" si="20"/>
        <v>27.641902908325097</v>
      </c>
    </row>
    <row r="118" spans="1:12" x14ac:dyDescent="0.25">
      <c r="A118">
        <f t="shared" si="21"/>
        <v>833.29999999999518</v>
      </c>
      <c r="B118">
        <v>168</v>
      </c>
      <c r="C118">
        <f t="shared" si="15"/>
        <v>167.69817292475898</v>
      </c>
      <c r="D118">
        <f t="shared" si="16"/>
        <v>407.25370012621079</v>
      </c>
      <c r="E118">
        <f t="shared" si="17"/>
        <v>0.3018270752410217</v>
      </c>
      <c r="F118">
        <f t="shared" si="18"/>
        <v>3.5598817373838691E-6</v>
      </c>
      <c r="G118">
        <f t="shared" si="18"/>
        <v>1.3200673768175359E-10</v>
      </c>
      <c r="H118">
        <f t="shared" si="18"/>
        <v>0</v>
      </c>
      <c r="I118">
        <f t="shared" si="18"/>
        <v>0</v>
      </c>
      <c r="J118">
        <f t="shared" si="19"/>
        <v>3.560013744121551E-6</v>
      </c>
      <c r="K118">
        <f t="shared" si="14"/>
        <v>0.30182351522727757</v>
      </c>
      <c r="L118">
        <f t="shared" si="20"/>
        <v>9.1097434344150657E-2</v>
      </c>
    </row>
    <row r="119" spans="1:12" x14ac:dyDescent="0.25">
      <c r="A119">
        <f t="shared" si="21"/>
        <v>833.34999999999513</v>
      </c>
      <c r="B119">
        <v>175</v>
      </c>
      <c r="C119">
        <f t="shared" si="15"/>
        <v>167.65390525889018</v>
      </c>
      <c r="D119">
        <f t="shared" si="16"/>
        <v>407.20370012621083</v>
      </c>
      <c r="E119">
        <f t="shared" si="17"/>
        <v>7.3460947411098232</v>
      </c>
      <c r="F119">
        <f t="shared" si="18"/>
        <v>4.7420718371052567E-6</v>
      </c>
      <c r="G119">
        <f t="shared" si="18"/>
        <v>1.9002722403687611E-10</v>
      </c>
      <c r="H119">
        <f t="shared" si="18"/>
        <v>0</v>
      </c>
      <c r="I119">
        <f t="shared" si="18"/>
        <v>0</v>
      </c>
      <c r="J119">
        <f t="shared" si="19"/>
        <v>4.7422618643292934E-6</v>
      </c>
      <c r="K119">
        <f t="shared" si="14"/>
        <v>7.3460899988479591</v>
      </c>
      <c r="L119">
        <f t="shared" si="20"/>
        <v>53.965038271174009</v>
      </c>
    </row>
    <row r="120" spans="1:12" x14ac:dyDescent="0.25">
      <c r="A120">
        <f t="shared" si="21"/>
        <v>833.39999999999509</v>
      </c>
      <c r="B120">
        <v>167</v>
      </c>
      <c r="C120">
        <f t="shared" si="15"/>
        <v>167.60963759302126</v>
      </c>
      <c r="D120">
        <f t="shared" si="16"/>
        <v>407.15370012621088</v>
      </c>
      <c r="E120">
        <f t="shared" si="17"/>
        <v>-0.60963759302126164</v>
      </c>
      <c r="F120">
        <f t="shared" si="18"/>
        <v>6.3018116375374264E-6</v>
      </c>
      <c r="G120">
        <f t="shared" si="18"/>
        <v>2.728979547100431E-10</v>
      </c>
      <c r="H120">
        <f t="shared" si="18"/>
        <v>0</v>
      </c>
      <c r="I120">
        <f t="shared" si="18"/>
        <v>0</v>
      </c>
      <c r="J120">
        <f t="shared" si="19"/>
        <v>6.3020845354921368E-6</v>
      </c>
      <c r="K120">
        <f t="shared" si="14"/>
        <v>-0.60964389510579708</v>
      </c>
      <c r="L120">
        <f t="shared" si="20"/>
        <v>0.37166567883976814</v>
      </c>
    </row>
    <row r="121" spans="1:12" x14ac:dyDescent="0.25">
      <c r="A121">
        <f t="shared" si="21"/>
        <v>833.44999999999504</v>
      </c>
      <c r="B121">
        <v>182</v>
      </c>
      <c r="C121">
        <f t="shared" si="15"/>
        <v>167.56536992715235</v>
      </c>
      <c r="D121">
        <f t="shared" si="16"/>
        <v>407.10370012621092</v>
      </c>
      <c r="E121">
        <f t="shared" si="17"/>
        <v>14.434630072847654</v>
      </c>
      <c r="F121">
        <f t="shared" si="18"/>
        <v>8.3546341694423674E-6</v>
      </c>
      <c r="G121">
        <f t="shared" si="18"/>
        <v>3.9097543211024935E-10</v>
      </c>
      <c r="H121">
        <f t="shared" si="18"/>
        <v>0</v>
      </c>
      <c r="I121">
        <f t="shared" si="18"/>
        <v>0</v>
      </c>
      <c r="J121">
        <f t="shared" si="19"/>
        <v>8.3550251448744779E-6</v>
      </c>
      <c r="K121">
        <f t="shared" si="14"/>
        <v>14.434621717822509</v>
      </c>
      <c r="L121">
        <f t="shared" si="20"/>
        <v>208.35830413663325</v>
      </c>
    </row>
    <row r="122" spans="1:12" x14ac:dyDescent="0.25">
      <c r="A122">
        <f t="shared" si="21"/>
        <v>833.499999999995</v>
      </c>
      <c r="B122">
        <v>173</v>
      </c>
      <c r="C122">
        <f t="shared" si="15"/>
        <v>167.52110226128354</v>
      </c>
      <c r="D122">
        <f t="shared" si="16"/>
        <v>407.05370012621097</v>
      </c>
      <c r="E122">
        <f t="shared" si="17"/>
        <v>5.478897738716455</v>
      </c>
      <c r="F122">
        <f t="shared" si="18"/>
        <v>1.104979418190466E-5</v>
      </c>
      <c r="G122">
        <f t="shared" si="18"/>
        <v>5.5880899306989039E-10</v>
      </c>
      <c r="H122">
        <f t="shared" si="18"/>
        <v>0</v>
      </c>
      <c r="I122">
        <f t="shared" si="18"/>
        <v>0</v>
      </c>
      <c r="J122">
        <f t="shared" si="19"/>
        <v>1.105035299089773E-5</v>
      </c>
      <c r="K122">
        <f t="shared" si="14"/>
        <v>5.4788866883634642</v>
      </c>
      <c r="L122">
        <f t="shared" si="20"/>
        <v>30.018199343926366</v>
      </c>
    </row>
    <row r="123" spans="1:12" x14ac:dyDescent="0.25">
      <c r="A123">
        <f t="shared" si="21"/>
        <v>833.54999999999495</v>
      </c>
      <c r="B123">
        <v>153</v>
      </c>
      <c r="C123">
        <f t="shared" si="15"/>
        <v>167.47683459541463</v>
      </c>
      <c r="D123">
        <f t="shared" si="16"/>
        <v>407.00370012621102</v>
      </c>
      <c r="E123">
        <f t="shared" si="17"/>
        <v>-14.47683459541463</v>
      </c>
      <c r="F123">
        <f t="shared" si="18"/>
        <v>1.4579602064057962E-5</v>
      </c>
      <c r="G123">
        <f t="shared" si="18"/>
        <v>7.9678662625732493E-10</v>
      </c>
      <c r="H123">
        <f t="shared" si="18"/>
        <v>0</v>
      </c>
      <c r="I123">
        <f t="shared" si="18"/>
        <v>0</v>
      </c>
      <c r="J123">
        <f t="shared" si="19"/>
        <v>1.458039885068422E-5</v>
      </c>
      <c r="K123">
        <f t="shared" si="14"/>
        <v>-14.476849175813481</v>
      </c>
      <c r="L123">
        <f t="shared" si="20"/>
        <v>209.57916205925144</v>
      </c>
    </row>
    <row r="124" spans="1:12" x14ac:dyDescent="0.25">
      <c r="A124">
        <f t="shared" si="21"/>
        <v>833.59999999999491</v>
      </c>
      <c r="B124">
        <v>167</v>
      </c>
      <c r="C124">
        <f t="shared" si="15"/>
        <v>167.43256692954571</v>
      </c>
      <c r="D124">
        <f t="shared" si="16"/>
        <v>406.95370012621106</v>
      </c>
      <c r="E124">
        <f t="shared" si="17"/>
        <v>-0.43256692954571463</v>
      </c>
      <c r="F124">
        <f t="shared" si="18"/>
        <v>1.9191189027954598E-5</v>
      </c>
      <c r="G124">
        <f t="shared" si="18"/>
        <v>1.1334057620631225E-9</v>
      </c>
      <c r="H124">
        <f t="shared" si="18"/>
        <v>0</v>
      </c>
      <c r="I124">
        <f t="shared" si="18"/>
        <v>0</v>
      </c>
      <c r="J124">
        <f t="shared" si="19"/>
        <v>1.9192322433716661E-5</v>
      </c>
      <c r="K124">
        <f t="shared" si="14"/>
        <v>-0.43258612186814832</v>
      </c>
      <c r="L124">
        <f t="shared" si="20"/>
        <v>0.18713075283292446</v>
      </c>
    </row>
    <row r="125" spans="1:12" x14ac:dyDescent="0.25">
      <c r="A125">
        <f t="shared" si="21"/>
        <v>833.64999999999486</v>
      </c>
      <c r="B125">
        <v>162</v>
      </c>
      <c r="C125">
        <f t="shared" si="15"/>
        <v>167.38829926367691</v>
      </c>
      <c r="D125">
        <f t="shared" si="16"/>
        <v>406.90370012621111</v>
      </c>
      <c r="E125">
        <f t="shared" si="17"/>
        <v>-5.3882992636769131</v>
      </c>
      <c r="F125">
        <f t="shared" si="18"/>
        <v>2.5201293174513347E-5</v>
      </c>
      <c r="G125">
        <f t="shared" si="18"/>
        <v>1.6083980106012008E-9</v>
      </c>
      <c r="H125">
        <f t="shared" si="18"/>
        <v>0</v>
      </c>
      <c r="I125">
        <f t="shared" si="18"/>
        <v>0</v>
      </c>
      <c r="J125">
        <f t="shared" si="19"/>
        <v>2.520290157252395E-5</v>
      </c>
      <c r="K125">
        <f t="shared" si="14"/>
        <v>-5.388324466578486</v>
      </c>
      <c r="L125">
        <f t="shared" si="20"/>
        <v>29.034040557128325</v>
      </c>
    </row>
    <row r="126" spans="1:12" x14ac:dyDescent="0.25">
      <c r="A126">
        <f t="shared" si="21"/>
        <v>833.69999999999482</v>
      </c>
      <c r="B126">
        <v>165</v>
      </c>
      <c r="C126">
        <f t="shared" si="15"/>
        <v>167.344031597808</v>
      </c>
      <c r="D126">
        <f t="shared" si="16"/>
        <v>406.85370012621115</v>
      </c>
      <c r="E126">
        <f t="shared" si="17"/>
        <v>-2.344031597807998</v>
      </c>
      <c r="F126">
        <f t="shared" si="18"/>
        <v>3.3014787103591607E-5</v>
      </c>
      <c r="G126">
        <f t="shared" si="18"/>
        <v>2.2770175042422678E-9</v>
      </c>
      <c r="H126">
        <f t="shared" si="18"/>
        <v>0</v>
      </c>
      <c r="I126">
        <f t="shared" si="18"/>
        <v>0</v>
      </c>
      <c r="J126">
        <f t="shared" si="19"/>
        <v>3.3017064121095849E-5</v>
      </c>
      <c r="K126">
        <f t="shared" si="14"/>
        <v>-2.3440646148721189</v>
      </c>
      <c r="L126">
        <f t="shared" si="20"/>
        <v>5.4946389186955749</v>
      </c>
    </row>
    <row r="127" spans="1:12" x14ac:dyDescent="0.25">
      <c r="A127">
        <f t="shared" si="21"/>
        <v>833.74999999999477</v>
      </c>
      <c r="B127">
        <v>190</v>
      </c>
      <c r="C127">
        <f t="shared" si="15"/>
        <v>167.2997639319392</v>
      </c>
      <c r="D127">
        <f t="shared" si="16"/>
        <v>406.8037001262112</v>
      </c>
      <c r="E127">
        <f t="shared" si="17"/>
        <v>22.700236068060804</v>
      </c>
      <c r="F127">
        <f t="shared" si="18"/>
        <v>4.3147824772018584E-5</v>
      </c>
      <c r="G127">
        <f t="shared" si="18"/>
        <v>3.2159104138375141E-9</v>
      </c>
      <c r="H127">
        <f t="shared" si="18"/>
        <v>0</v>
      </c>
      <c r="I127">
        <f t="shared" si="18"/>
        <v>0</v>
      </c>
      <c r="J127">
        <f t="shared" si="19"/>
        <v>4.3151040682432419E-5</v>
      </c>
      <c r="K127">
        <f t="shared" si="14"/>
        <v>22.700192917020122</v>
      </c>
      <c r="L127">
        <f t="shared" si="20"/>
        <v>515.29875846993048</v>
      </c>
    </row>
    <row r="128" spans="1:12" x14ac:dyDescent="0.25">
      <c r="A128">
        <f t="shared" si="21"/>
        <v>833.79999999999472</v>
      </c>
      <c r="B128">
        <v>182</v>
      </c>
      <c r="C128">
        <f t="shared" si="15"/>
        <v>167.25549626607028</v>
      </c>
      <c r="D128">
        <f t="shared" si="16"/>
        <v>406.75370012621124</v>
      </c>
      <c r="E128">
        <f t="shared" si="17"/>
        <v>14.744503733929719</v>
      </c>
      <c r="F128">
        <f t="shared" si="18"/>
        <v>5.6256672734379879E-5</v>
      </c>
      <c r="G128">
        <f t="shared" si="18"/>
        <v>4.5311271130088579E-9</v>
      </c>
      <c r="H128">
        <f t="shared" si="18"/>
        <v>0</v>
      </c>
      <c r="I128">
        <f t="shared" si="18"/>
        <v>0</v>
      </c>
      <c r="J128">
        <f t="shared" si="19"/>
        <v>5.6261203861492888E-5</v>
      </c>
      <c r="K128">
        <f t="shared" si="14"/>
        <v>14.744447472725858</v>
      </c>
      <c r="L128">
        <f t="shared" si="20"/>
        <v>217.39873127597193</v>
      </c>
    </row>
    <row r="129" spans="1:12" x14ac:dyDescent="0.25">
      <c r="A129">
        <f t="shared" si="21"/>
        <v>833.84999999999468</v>
      </c>
      <c r="B129">
        <v>174</v>
      </c>
      <c r="C129">
        <f t="shared" si="15"/>
        <v>167.21122860020137</v>
      </c>
      <c r="D129">
        <f t="shared" si="16"/>
        <v>406.70370012621129</v>
      </c>
      <c r="E129">
        <f t="shared" si="17"/>
        <v>6.7887713997986339</v>
      </c>
      <c r="F129">
        <f t="shared" si="18"/>
        <v>7.3173513658629735E-5</v>
      </c>
      <c r="G129">
        <f t="shared" si="18"/>
        <v>6.3690297915036576E-9</v>
      </c>
      <c r="H129">
        <f t="shared" si="18"/>
        <v>0</v>
      </c>
      <c r="I129">
        <f t="shared" si="18"/>
        <v>0</v>
      </c>
      <c r="J129">
        <f t="shared" si="19"/>
        <v>7.3179882688421242E-5</v>
      </c>
      <c r="K129">
        <f t="shared" si="14"/>
        <v>6.7886982199159451</v>
      </c>
      <c r="L129">
        <f t="shared" si="20"/>
        <v>46.08642352108992</v>
      </c>
    </row>
    <row r="130" spans="1:12" x14ac:dyDescent="0.25">
      <c r="A130">
        <f t="shared" si="21"/>
        <v>833.89999999999463</v>
      </c>
      <c r="B130">
        <v>159</v>
      </c>
      <c r="C130">
        <f t="shared" si="15"/>
        <v>167.16696093433256</v>
      </c>
      <c r="D130">
        <f t="shared" si="16"/>
        <v>406.65370012621133</v>
      </c>
      <c r="E130">
        <f t="shared" si="17"/>
        <v>-8.1669609343325646</v>
      </c>
      <c r="F130">
        <f t="shared" si="18"/>
        <v>9.495077360966006E-5</v>
      </c>
      <c r="G130">
        <f t="shared" si="18"/>
        <v>8.9311019266037813E-9</v>
      </c>
      <c r="H130">
        <f t="shared" si="18"/>
        <v>0</v>
      </c>
      <c r="I130">
        <f t="shared" si="18"/>
        <v>0</v>
      </c>
      <c r="J130">
        <f t="shared" si="19"/>
        <v>9.4959704711586662E-5</v>
      </c>
      <c r="K130">
        <f t="shared" si="14"/>
        <v>-8.1670558940372757</v>
      </c>
      <c r="L130">
        <f t="shared" si="20"/>
        <v>66.700801976329004</v>
      </c>
    </row>
    <row r="131" spans="1:12" x14ac:dyDescent="0.25">
      <c r="A131">
        <f t="shared" si="21"/>
        <v>833.94999999999459</v>
      </c>
      <c r="B131">
        <v>177</v>
      </c>
      <c r="C131">
        <f t="shared" si="15"/>
        <v>167.12269326846365</v>
      </c>
      <c r="D131">
        <f t="shared" si="16"/>
        <v>406.60370012621138</v>
      </c>
      <c r="E131">
        <f t="shared" si="17"/>
        <v>9.8773067315363505</v>
      </c>
      <c r="F131">
        <f t="shared" si="18"/>
        <v>1.2291583515017991E-4</v>
      </c>
      <c r="G131">
        <f t="shared" si="18"/>
        <v>1.2494001166399232E-8</v>
      </c>
      <c r="H131">
        <f t="shared" si="18"/>
        <v>0</v>
      </c>
      <c r="I131">
        <f t="shared" si="18"/>
        <v>0</v>
      </c>
      <c r="J131">
        <f t="shared" si="19"/>
        <v>1.229283291513463E-4</v>
      </c>
      <c r="K131">
        <f t="shared" si="14"/>
        <v>9.877183803207199</v>
      </c>
      <c r="L131">
        <f t="shared" si="20"/>
        <v>97.558759882338634</v>
      </c>
    </row>
    <row r="132" spans="1:12" x14ac:dyDescent="0.25">
      <c r="A132">
        <f t="shared" si="21"/>
        <v>833.99999999999454</v>
      </c>
      <c r="B132">
        <v>161</v>
      </c>
      <c r="C132">
        <f t="shared" si="15"/>
        <v>167.07842560259473</v>
      </c>
      <c r="D132">
        <f t="shared" si="16"/>
        <v>406.55370012621142</v>
      </c>
      <c r="E132">
        <f t="shared" si="17"/>
        <v>-6.0784256025947343</v>
      </c>
      <c r="F132">
        <f t="shared" si="18"/>
        <v>1.58738362524797E-4</v>
      </c>
      <c r="G132">
        <f t="shared" si="18"/>
        <v>1.7436638726029933E-8</v>
      </c>
      <c r="H132">
        <f t="shared" si="18"/>
        <v>0</v>
      </c>
      <c r="I132">
        <f t="shared" si="18"/>
        <v>0</v>
      </c>
      <c r="J132">
        <f t="shared" si="19"/>
        <v>1.5875579916352304E-4</v>
      </c>
      <c r="K132">
        <f t="shared" si="14"/>
        <v>-6.0785843583938979</v>
      </c>
      <c r="L132">
        <f t="shared" si="20"/>
        <v>36.949187802110956</v>
      </c>
    </row>
    <row r="133" spans="1:12" x14ac:dyDescent="0.25">
      <c r="A133">
        <f t="shared" si="21"/>
        <v>834.0499999999945</v>
      </c>
      <c r="B133">
        <v>150</v>
      </c>
      <c r="C133">
        <f t="shared" si="15"/>
        <v>167.03415793672593</v>
      </c>
      <c r="D133">
        <f t="shared" si="16"/>
        <v>406.50370012621147</v>
      </c>
      <c r="E133">
        <f t="shared" si="17"/>
        <v>-17.034157936725933</v>
      </c>
      <c r="F133">
        <f t="shared" si="18"/>
        <v>2.045128903493207E-4</v>
      </c>
      <c r="G133">
        <f t="shared" si="18"/>
        <v>2.4276648347119591E-8</v>
      </c>
      <c r="H133">
        <f t="shared" si="18"/>
        <v>0</v>
      </c>
      <c r="I133">
        <f t="shared" si="18"/>
        <v>0</v>
      </c>
      <c r="J133">
        <f t="shared" si="19"/>
        <v>2.0453716699766783E-4</v>
      </c>
      <c r="K133">
        <f t="shared" si="14"/>
        <v>-17.03436247389293</v>
      </c>
      <c r="L133">
        <f t="shared" si="20"/>
        <v>290.16950489197166</v>
      </c>
    </row>
    <row r="134" spans="1:12" x14ac:dyDescent="0.25">
      <c r="A134">
        <f t="shared" si="21"/>
        <v>834.09999999999445</v>
      </c>
      <c r="B134">
        <v>163</v>
      </c>
      <c r="C134">
        <f t="shared" si="15"/>
        <v>166.98989027085702</v>
      </c>
      <c r="D134">
        <f t="shared" si="16"/>
        <v>406.45370012621152</v>
      </c>
      <c r="E134">
        <f t="shared" si="17"/>
        <v>-3.9898902708570176</v>
      </c>
      <c r="F134">
        <f t="shared" si="18"/>
        <v>2.6285982113208382E-4</v>
      </c>
      <c r="G134">
        <f t="shared" si="18"/>
        <v>3.3719367257356542E-8</v>
      </c>
      <c r="H134">
        <f t="shared" si="18"/>
        <v>0</v>
      </c>
      <c r="I134">
        <f t="shared" si="18"/>
        <v>0</v>
      </c>
      <c r="J134">
        <f t="shared" si="19"/>
        <v>2.6289354049934118E-4</v>
      </c>
      <c r="K134">
        <f t="shared" si="14"/>
        <v>-3.9901531643975168</v>
      </c>
      <c r="L134">
        <f t="shared" si="20"/>
        <v>15.921322275351516</v>
      </c>
    </row>
    <row r="135" spans="1:12" x14ac:dyDescent="0.25">
      <c r="A135">
        <f t="shared" si="21"/>
        <v>834.14999999999441</v>
      </c>
      <c r="B135">
        <v>163</v>
      </c>
      <c r="C135">
        <f t="shared" si="15"/>
        <v>166.9456226049881</v>
      </c>
      <c r="D135">
        <f t="shared" si="16"/>
        <v>406.40370012621156</v>
      </c>
      <c r="E135">
        <f t="shared" si="17"/>
        <v>-3.9456226049881025</v>
      </c>
      <c r="F135">
        <f t="shared" si="18"/>
        <v>3.3704854787160594E-4</v>
      </c>
      <c r="G135">
        <f t="shared" si="18"/>
        <v>4.6723442829805915E-8</v>
      </c>
      <c r="H135">
        <f t="shared" si="18"/>
        <v>0</v>
      </c>
      <c r="I135">
        <f t="shared" si="18"/>
        <v>0</v>
      </c>
      <c r="J135">
        <f t="shared" si="19"/>
        <v>3.3709527131443575E-4</v>
      </c>
      <c r="K135">
        <f t="shared" si="14"/>
        <v>-3.9459597002594169</v>
      </c>
      <c r="L135">
        <f t="shared" si="20"/>
        <v>15.570597956071387</v>
      </c>
    </row>
    <row r="136" spans="1:12" x14ac:dyDescent="0.25">
      <c r="A136">
        <f t="shared" si="21"/>
        <v>834.19999999999436</v>
      </c>
      <c r="B136">
        <v>184</v>
      </c>
      <c r="C136">
        <f t="shared" si="15"/>
        <v>166.9013549391193</v>
      </c>
      <c r="D136">
        <f t="shared" si="16"/>
        <v>406.35370012621161</v>
      </c>
      <c r="E136">
        <f t="shared" si="17"/>
        <v>17.098645060880699</v>
      </c>
      <c r="F136">
        <f t="shared" si="18"/>
        <v>4.3114707451248082E-4</v>
      </c>
      <c r="G136">
        <f t="shared" si="18"/>
        <v>6.4588468550020354E-8</v>
      </c>
      <c r="H136">
        <f t="shared" si="18"/>
        <v>0</v>
      </c>
      <c r="I136">
        <f t="shared" si="18"/>
        <v>0</v>
      </c>
      <c r="J136">
        <f t="shared" si="19"/>
        <v>4.3121166298103084E-4</v>
      </c>
      <c r="K136">
        <f t="shared" si="14"/>
        <v>17.098213849217718</v>
      </c>
      <c r="L136">
        <f t="shared" si="20"/>
        <v>292.34891683358057</v>
      </c>
    </row>
    <row r="137" spans="1:12" x14ac:dyDescent="0.25">
      <c r="A137">
        <f t="shared" si="21"/>
        <v>834.24999999999432</v>
      </c>
      <c r="B137">
        <v>172</v>
      </c>
      <c r="C137">
        <f t="shared" si="15"/>
        <v>166.85708727325039</v>
      </c>
      <c r="D137">
        <f t="shared" si="16"/>
        <v>406.30370012621165</v>
      </c>
      <c r="E137">
        <f t="shared" si="17"/>
        <v>5.1429127267496142</v>
      </c>
      <c r="F137">
        <f t="shared" si="18"/>
        <v>5.5020325799353493E-4</v>
      </c>
      <c r="G137">
        <f t="shared" si="18"/>
        <v>8.907172616487281E-8</v>
      </c>
      <c r="H137">
        <f t="shared" si="18"/>
        <v>0</v>
      </c>
      <c r="I137">
        <f t="shared" si="18"/>
        <v>0</v>
      </c>
      <c r="J137">
        <f t="shared" si="19"/>
        <v>5.5029232971969975E-4</v>
      </c>
      <c r="K137">
        <f t="shared" si="14"/>
        <v>5.1423624344198942</v>
      </c>
      <c r="L137">
        <f t="shared" si="20"/>
        <v>26.443891406932899</v>
      </c>
    </row>
    <row r="138" spans="1:12" x14ac:dyDescent="0.25">
      <c r="A138">
        <f t="shared" si="21"/>
        <v>834.29999999999427</v>
      </c>
      <c r="B138">
        <v>157</v>
      </c>
      <c r="C138">
        <f t="shared" si="15"/>
        <v>166.81281960738147</v>
      </c>
      <c r="D138">
        <f t="shared" si="16"/>
        <v>406.2537001262117</v>
      </c>
      <c r="E138">
        <f t="shared" si="17"/>
        <v>-9.8128196073814706</v>
      </c>
      <c r="F138">
        <f t="shared" si="18"/>
        <v>7.0046364976404261E-4</v>
      </c>
      <c r="G138">
        <f t="shared" si="18"/>
        <v>1.2254327459146551E-7</v>
      </c>
      <c r="H138">
        <f t="shared" si="18"/>
        <v>0</v>
      </c>
      <c r="I138">
        <f t="shared" si="18"/>
        <v>0</v>
      </c>
      <c r="J138">
        <f t="shared" si="19"/>
        <v>7.0058619303863413E-4</v>
      </c>
      <c r="K138">
        <f t="shared" si="14"/>
        <v>-9.8135201935745098</v>
      </c>
      <c r="L138">
        <f t="shared" si="20"/>
        <v>96.305178589694677</v>
      </c>
    </row>
    <row r="139" spans="1:12" x14ac:dyDescent="0.25">
      <c r="A139">
        <f t="shared" si="21"/>
        <v>834.34999999999422</v>
      </c>
      <c r="B139">
        <v>185</v>
      </c>
      <c r="C139">
        <f t="shared" si="15"/>
        <v>166.76855194151267</v>
      </c>
      <c r="D139">
        <f t="shared" si="16"/>
        <v>406.20370012621174</v>
      </c>
      <c r="E139">
        <f t="shared" si="17"/>
        <v>18.231448058487331</v>
      </c>
      <c r="F139">
        <f t="shared" si="18"/>
        <v>8.8963688046394781E-4</v>
      </c>
      <c r="G139">
        <f t="shared" si="18"/>
        <v>1.6819141516425366E-7</v>
      </c>
      <c r="H139">
        <f t="shared" si="18"/>
        <v>0</v>
      </c>
      <c r="I139">
        <f t="shared" si="18"/>
        <v>0</v>
      </c>
      <c r="J139">
        <f t="shared" si="19"/>
        <v>8.8980507187911206E-4</v>
      </c>
      <c r="K139">
        <f t="shared" si="14"/>
        <v>18.230558253415452</v>
      </c>
      <c r="L139">
        <f t="shared" si="20"/>
        <v>332.35325423117428</v>
      </c>
    </row>
    <row r="140" spans="1:12" x14ac:dyDescent="0.25">
      <c r="A140">
        <f t="shared" si="21"/>
        <v>834.39999999999418</v>
      </c>
      <c r="B140">
        <v>167</v>
      </c>
      <c r="C140">
        <f t="shared" si="15"/>
        <v>166.72428427564375</v>
      </c>
      <c r="D140">
        <f t="shared" si="16"/>
        <v>406.15370012621179</v>
      </c>
      <c r="E140">
        <f t="shared" si="17"/>
        <v>0.27571572435624603</v>
      </c>
      <c r="F140">
        <f t="shared" si="18"/>
        <v>1.1272096168332289E-3</v>
      </c>
      <c r="G140">
        <f t="shared" si="18"/>
        <v>2.3029414629314305E-7</v>
      </c>
      <c r="H140">
        <f t="shared" si="18"/>
        <v>0</v>
      </c>
      <c r="I140">
        <f t="shared" ref="I140" si="22">I$5*EXP(-(($D140-I$6)^2)/(2*I$7^2))</f>
        <v>0</v>
      </c>
      <c r="J140">
        <f t="shared" si="19"/>
        <v>1.1274399109795221E-3</v>
      </c>
      <c r="K140">
        <f t="shared" ref="K140:K203" si="23">E140-J140</f>
        <v>0.27458828444526651</v>
      </c>
      <c r="L140">
        <f t="shared" si="20"/>
        <v>7.5398725954594584E-2</v>
      </c>
    </row>
    <row r="141" spans="1:12" x14ac:dyDescent="0.25">
      <c r="A141">
        <f t="shared" si="21"/>
        <v>834.44999999999413</v>
      </c>
      <c r="B141">
        <v>169</v>
      </c>
      <c r="C141">
        <f t="shared" ref="C141:C204" si="24">$O$12*A141+$P$12</f>
        <v>166.68001660977495</v>
      </c>
      <c r="D141">
        <f t="shared" ref="D141:D204" si="25">1253.6-A141-$M$5</f>
        <v>406.10370012621183</v>
      </c>
      <c r="E141">
        <f t="shared" ref="E141:E204" si="26">B141-C141</f>
        <v>2.3199833902250475</v>
      </c>
      <c r="F141">
        <f t="shared" ref="F141:I204" si="27">F$5*EXP(-(($D141-F$6)^2)/(2*F$7^2))</f>
        <v>1.4248243316795899E-3</v>
      </c>
      <c r="G141">
        <f t="shared" si="27"/>
        <v>3.1457681007438E-7</v>
      </c>
      <c r="H141">
        <f t="shared" si="27"/>
        <v>0</v>
      </c>
      <c r="I141">
        <f t="shared" si="27"/>
        <v>0</v>
      </c>
      <c r="J141">
        <f t="shared" ref="J141:J204" si="28">F141+G141+H141+I141</f>
        <v>1.4251389084896644E-3</v>
      </c>
      <c r="K141">
        <f t="shared" si="23"/>
        <v>2.3185582513165577</v>
      </c>
      <c r="L141">
        <f t="shared" ref="L141:L204" si="29">(K141)^2</f>
        <v>5.375712364748094</v>
      </c>
    </row>
    <row r="142" spans="1:12" x14ac:dyDescent="0.25">
      <c r="A142">
        <f t="shared" ref="A142:A205" si="30">A141+$B$7</f>
        <v>834.49999999999409</v>
      </c>
      <c r="B142">
        <v>178</v>
      </c>
      <c r="C142">
        <f t="shared" si="24"/>
        <v>166.63574894390604</v>
      </c>
      <c r="D142">
        <f t="shared" si="25"/>
        <v>406.05370012621188</v>
      </c>
      <c r="E142">
        <f t="shared" si="26"/>
        <v>11.364251056093963</v>
      </c>
      <c r="F142">
        <f t="shared" si="27"/>
        <v>1.7967294712274667E-3</v>
      </c>
      <c r="G142">
        <f t="shared" si="27"/>
        <v>4.2868199214263074E-7</v>
      </c>
      <c r="H142">
        <f t="shared" si="27"/>
        <v>0</v>
      </c>
      <c r="I142">
        <f t="shared" si="27"/>
        <v>0</v>
      </c>
      <c r="J142">
        <f t="shared" si="28"/>
        <v>1.7971581532196094E-3</v>
      </c>
      <c r="K142">
        <f t="shared" si="23"/>
        <v>11.362453897940743</v>
      </c>
      <c r="L142">
        <f t="shared" si="29"/>
        <v>129.10535858282879</v>
      </c>
    </row>
    <row r="143" spans="1:12" x14ac:dyDescent="0.25">
      <c r="A143">
        <f t="shared" si="30"/>
        <v>834.54999999999404</v>
      </c>
      <c r="B143">
        <v>180</v>
      </c>
      <c r="C143">
        <f t="shared" si="24"/>
        <v>166.59148127803712</v>
      </c>
      <c r="D143">
        <f t="shared" si="25"/>
        <v>406.00370012621192</v>
      </c>
      <c r="E143">
        <f t="shared" si="26"/>
        <v>13.408518721962878</v>
      </c>
      <c r="F143">
        <f t="shared" si="27"/>
        <v>2.2603140826476481E-3</v>
      </c>
      <c r="G143">
        <f t="shared" si="27"/>
        <v>5.8278519061490824E-7</v>
      </c>
      <c r="H143">
        <f t="shared" si="27"/>
        <v>0</v>
      </c>
      <c r="I143">
        <f t="shared" si="27"/>
        <v>0</v>
      </c>
      <c r="J143">
        <f t="shared" si="28"/>
        <v>2.2608968678382631E-3</v>
      </c>
      <c r="K143">
        <f t="shared" si="23"/>
        <v>13.406257825095039</v>
      </c>
      <c r="L143">
        <f t="shared" si="29"/>
        <v>179.72774887292198</v>
      </c>
    </row>
    <row r="144" spans="1:12" x14ac:dyDescent="0.25">
      <c r="A144">
        <f t="shared" si="30"/>
        <v>834.599999999994</v>
      </c>
      <c r="B144">
        <v>153</v>
      </c>
      <c r="C144">
        <f t="shared" si="24"/>
        <v>166.54721361216832</v>
      </c>
      <c r="D144">
        <f t="shared" si="25"/>
        <v>405.95370012621197</v>
      </c>
      <c r="E144">
        <f t="shared" si="26"/>
        <v>-13.547213612168321</v>
      </c>
      <c r="F144">
        <f t="shared" si="27"/>
        <v>2.8367405785355141E-3</v>
      </c>
      <c r="G144">
        <f t="shared" si="27"/>
        <v>7.9039922369725044E-7</v>
      </c>
      <c r="H144">
        <f t="shared" si="27"/>
        <v>0</v>
      </c>
      <c r="I144">
        <f t="shared" si="27"/>
        <v>0</v>
      </c>
      <c r="J144">
        <f t="shared" si="28"/>
        <v>2.8375309777592113E-3</v>
      </c>
      <c r="K144">
        <f t="shared" si="23"/>
        <v>-13.55005114314608</v>
      </c>
      <c r="L144">
        <f t="shared" si="29"/>
        <v>183.60388598187438</v>
      </c>
    </row>
    <row r="145" spans="1:12" x14ac:dyDescent="0.25">
      <c r="A145">
        <f t="shared" si="30"/>
        <v>834.64999999999395</v>
      </c>
      <c r="B145">
        <v>145</v>
      </c>
      <c r="C145">
        <f t="shared" si="24"/>
        <v>166.50294594629941</v>
      </c>
      <c r="D145">
        <f t="shared" si="25"/>
        <v>405.90370012621202</v>
      </c>
      <c r="E145">
        <f t="shared" si="26"/>
        <v>-21.502945946299405</v>
      </c>
      <c r="F145">
        <f t="shared" si="27"/>
        <v>3.551691061585371E-3</v>
      </c>
      <c r="G145">
        <f t="shared" si="27"/>
        <v>1.0694222945880019E-6</v>
      </c>
      <c r="H145">
        <f t="shared" si="27"/>
        <v>0</v>
      </c>
      <c r="I145">
        <f t="shared" si="27"/>
        <v>0</v>
      </c>
      <c r="J145">
        <f t="shared" si="28"/>
        <v>3.552760483879959E-3</v>
      </c>
      <c r="K145">
        <f t="shared" si="23"/>
        <v>-21.506498706783287</v>
      </c>
      <c r="L145">
        <f t="shared" si="29"/>
        <v>462.5294866248712</v>
      </c>
    </row>
    <row r="146" spans="1:12" x14ac:dyDescent="0.25">
      <c r="A146">
        <f t="shared" si="30"/>
        <v>834.69999999999391</v>
      </c>
      <c r="B146">
        <v>153</v>
      </c>
      <c r="C146">
        <f t="shared" si="24"/>
        <v>166.45867828043049</v>
      </c>
      <c r="D146">
        <f t="shared" si="25"/>
        <v>405.85370012621206</v>
      </c>
      <c r="E146">
        <f t="shared" si="26"/>
        <v>-13.45867828043049</v>
      </c>
      <c r="F146">
        <f t="shared" si="27"/>
        <v>4.4362445043865991E-3</v>
      </c>
      <c r="G146">
        <f t="shared" si="27"/>
        <v>1.4434996845845037E-6</v>
      </c>
      <c r="H146">
        <f t="shared" si="27"/>
        <v>0</v>
      </c>
      <c r="I146">
        <f t="shared" si="27"/>
        <v>0</v>
      </c>
      <c r="J146">
        <f t="shared" si="28"/>
        <v>4.4376880040711839E-3</v>
      </c>
      <c r="K146">
        <f t="shared" si="23"/>
        <v>-13.463115968434561</v>
      </c>
      <c r="L146">
        <f t="shared" si="29"/>
        <v>181.25549157951767</v>
      </c>
    </row>
    <row r="147" spans="1:12" x14ac:dyDescent="0.25">
      <c r="A147">
        <f t="shared" si="30"/>
        <v>834.74999999999386</v>
      </c>
      <c r="B147">
        <v>169</v>
      </c>
      <c r="C147">
        <f t="shared" si="24"/>
        <v>166.41441061456169</v>
      </c>
      <c r="D147">
        <f t="shared" si="25"/>
        <v>405.80370012621211</v>
      </c>
      <c r="E147">
        <f t="shared" si="26"/>
        <v>2.5855893854383112</v>
      </c>
      <c r="F147">
        <f t="shared" si="27"/>
        <v>5.5279040635850861E-3</v>
      </c>
      <c r="G147">
        <f t="shared" si="27"/>
        <v>1.943787942320112E-6</v>
      </c>
      <c r="H147">
        <f t="shared" si="27"/>
        <v>0</v>
      </c>
      <c r="I147">
        <f t="shared" si="27"/>
        <v>0</v>
      </c>
      <c r="J147">
        <f t="shared" si="28"/>
        <v>5.5298478515274059E-3</v>
      </c>
      <c r="K147">
        <f t="shared" si="23"/>
        <v>2.5800595375867839</v>
      </c>
      <c r="L147">
        <f t="shared" si="29"/>
        <v>6.6567072174925288</v>
      </c>
    </row>
    <row r="148" spans="1:12" x14ac:dyDescent="0.25">
      <c r="A148">
        <f t="shared" si="30"/>
        <v>834.79999999999382</v>
      </c>
      <c r="B148">
        <v>164</v>
      </c>
      <c r="C148">
        <f t="shared" si="24"/>
        <v>166.37014294869277</v>
      </c>
      <c r="D148">
        <f t="shared" si="25"/>
        <v>405.75370012621215</v>
      </c>
      <c r="E148">
        <f t="shared" si="26"/>
        <v>-2.3701429486927736</v>
      </c>
      <c r="F148">
        <f t="shared" si="27"/>
        <v>6.8717958858116584E-3</v>
      </c>
      <c r="G148">
        <f t="shared" si="27"/>
        <v>2.6112340795158538E-6</v>
      </c>
      <c r="H148">
        <f t="shared" si="27"/>
        <v>0</v>
      </c>
      <c r="I148">
        <f t="shared" si="27"/>
        <v>0</v>
      </c>
      <c r="J148">
        <f t="shared" si="28"/>
        <v>6.8744071198911742E-3</v>
      </c>
      <c r="K148">
        <f t="shared" si="23"/>
        <v>-2.3770173558126646</v>
      </c>
      <c r="L148">
        <f t="shared" si="29"/>
        <v>5.6502115098346319</v>
      </c>
    </row>
    <row r="149" spans="1:12" x14ac:dyDescent="0.25">
      <c r="A149">
        <f t="shared" si="30"/>
        <v>834.84999999999377</v>
      </c>
      <c r="B149">
        <v>178</v>
      </c>
      <c r="C149">
        <f t="shared" si="24"/>
        <v>166.32587528282386</v>
      </c>
      <c r="D149">
        <f t="shared" si="25"/>
        <v>405.7037001262122</v>
      </c>
      <c r="E149">
        <f t="shared" si="26"/>
        <v>11.674124717176142</v>
      </c>
      <c r="F149">
        <f t="shared" si="27"/>
        <v>8.5220629086965299E-3</v>
      </c>
      <c r="G149">
        <f t="shared" si="27"/>
        <v>3.4995117606849875E-6</v>
      </c>
      <c r="H149">
        <f t="shared" si="27"/>
        <v>0</v>
      </c>
      <c r="I149">
        <f t="shared" si="27"/>
        <v>0</v>
      </c>
      <c r="J149">
        <f t="shared" si="28"/>
        <v>8.5255624204572146E-3</v>
      </c>
      <c r="K149">
        <f t="shared" si="23"/>
        <v>11.665599154755684</v>
      </c>
      <c r="L149">
        <f t="shared" si="29"/>
        <v>136.08620363943652</v>
      </c>
    </row>
    <row r="150" spans="1:12" x14ac:dyDescent="0.25">
      <c r="A150">
        <f t="shared" si="30"/>
        <v>834.89999999999372</v>
      </c>
      <c r="B150">
        <v>150</v>
      </c>
      <c r="C150">
        <f t="shared" si="24"/>
        <v>166.28160761695506</v>
      </c>
      <c r="D150">
        <f t="shared" si="25"/>
        <v>405.65370012621224</v>
      </c>
      <c r="E150">
        <f t="shared" si="26"/>
        <v>-16.281607616955057</v>
      </c>
      <c r="F150">
        <f t="shared" si="27"/>
        <v>1.0543479339520833E-2</v>
      </c>
      <c r="G150">
        <f t="shared" si="27"/>
        <v>4.6787930969739527E-6</v>
      </c>
      <c r="H150">
        <f t="shared" si="27"/>
        <v>0</v>
      </c>
      <c r="I150">
        <f t="shared" si="27"/>
        <v>0</v>
      </c>
      <c r="J150">
        <f t="shared" si="28"/>
        <v>1.0548158132617808E-2</v>
      </c>
      <c r="K150">
        <f t="shared" si="23"/>
        <v>-16.292155775087675</v>
      </c>
      <c r="L150">
        <f t="shared" si="29"/>
        <v>265.43433979972269</v>
      </c>
    </row>
    <row r="151" spans="1:12" x14ac:dyDescent="0.25">
      <c r="A151">
        <f t="shared" si="30"/>
        <v>834.94999999999368</v>
      </c>
      <c r="B151">
        <v>180</v>
      </c>
      <c r="C151">
        <f t="shared" si="24"/>
        <v>166.23733995108614</v>
      </c>
      <c r="D151">
        <f t="shared" si="25"/>
        <v>405.60370012621229</v>
      </c>
      <c r="E151">
        <f t="shared" si="26"/>
        <v>13.762660048913858</v>
      </c>
      <c r="F151">
        <f t="shared" si="27"/>
        <v>1.3013313662712925E-2</v>
      </c>
      <c r="G151">
        <f t="shared" si="27"/>
        <v>6.2405799936555287E-6</v>
      </c>
      <c r="H151">
        <f t="shared" si="27"/>
        <v>0</v>
      </c>
      <c r="I151">
        <f t="shared" si="27"/>
        <v>0</v>
      </c>
      <c r="J151">
        <f t="shared" si="28"/>
        <v>1.301955424270658E-2</v>
      </c>
      <c r="K151">
        <f t="shared" si="23"/>
        <v>13.749640494671151</v>
      </c>
      <c r="L151">
        <f t="shared" si="29"/>
        <v>189.05261373270073</v>
      </c>
    </row>
    <row r="152" spans="1:12" x14ac:dyDescent="0.25">
      <c r="A152">
        <f t="shared" si="30"/>
        <v>834.99999999999363</v>
      </c>
      <c r="B152">
        <v>159</v>
      </c>
      <c r="C152">
        <f t="shared" si="24"/>
        <v>166.19307228521723</v>
      </c>
      <c r="D152">
        <f t="shared" si="25"/>
        <v>405.55370012621233</v>
      </c>
      <c r="E152">
        <f t="shared" si="26"/>
        <v>-7.1930722852172266</v>
      </c>
      <c r="F152">
        <f t="shared" si="27"/>
        <v>1.6023470131095788E-2</v>
      </c>
      <c r="G152">
        <f t="shared" si="27"/>
        <v>8.3038749298741764E-6</v>
      </c>
      <c r="H152">
        <f t="shared" si="27"/>
        <v>0</v>
      </c>
      <c r="I152">
        <f t="shared" si="27"/>
        <v>0</v>
      </c>
      <c r="J152">
        <f t="shared" si="28"/>
        <v>1.6031774006025661E-2</v>
      </c>
      <c r="K152">
        <f t="shared" si="23"/>
        <v>-7.209104059223252</v>
      </c>
      <c r="L152">
        <f t="shared" si="29"/>
        <v>51.971181336709172</v>
      </c>
    </row>
    <row r="153" spans="1:12" x14ac:dyDescent="0.25">
      <c r="A153">
        <f t="shared" si="30"/>
        <v>835.04999999999359</v>
      </c>
      <c r="B153">
        <v>197</v>
      </c>
      <c r="C153">
        <f t="shared" si="24"/>
        <v>166.14880461934843</v>
      </c>
      <c r="D153">
        <f t="shared" si="25"/>
        <v>405.50370012621238</v>
      </c>
      <c r="E153">
        <f t="shared" si="26"/>
        <v>30.851195380651575</v>
      </c>
      <c r="F153">
        <f t="shared" si="27"/>
        <v>1.9682940668675031E-2</v>
      </c>
      <c r="G153">
        <f t="shared" si="27"/>
        <v>1.1023039790622419E-5</v>
      </c>
      <c r="H153">
        <f t="shared" si="27"/>
        <v>0</v>
      </c>
      <c r="I153">
        <f t="shared" si="27"/>
        <v>0</v>
      </c>
      <c r="J153">
        <f t="shared" si="28"/>
        <v>1.9693963708465653E-2</v>
      </c>
      <c r="K153">
        <f t="shared" si="23"/>
        <v>30.831501416943109</v>
      </c>
      <c r="L153">
        <f t="shared" si="29"/>
        <v>950.58147962296493</v>
      </c>
    </row>
    <row r="154" spans="1:12" x14ac:dyDescent="0.25">
      <c r="A154">
        <f t="shared" si="30"/>
        <v>835.09999999999354</v>
      </c>
      <c r="B154">
        <v>163</v>
      </c>
      <c r="C154">
        <f t="shared" si="24"/>
        <v>166.10453695347951</v>
      </c>
      <c r="D154">
        <f t="shared" si="25"/>
        <v>405.45370012621242</v>
      </c>
      <c r="E154">
        <f t="shared" si="26"/>
        <v>-3.10453695347951</v>
      </c>
      <c r="F154">
        <f t="shared" si="27"/>
        <v>2.4120600876657048E-2</v>
      </c>
      <c r="G154">
        <f t="shared" si="27"/>
        <v>1.4597775548222781E-5</v>
      </c>
      <c r="H154">
        <f t="shared" si="27"/>
        <v>0</v>
      </c>
      <c r="I154">
        <f t="shared" si="27"/>
        <v>0</v>
      </c>
      <c r="J154">
        <f t="shared" si="28"/>
        <v>2.4135198652205272E-2</v>
      </c>
      <c r="K154">
        <f t="shared" si="23"/>
        <v>-3.1286721521317151</v>
      </c>
      <c r="L154">
        <f t="shared" si="29"/>
        <v>9.7885894355244982</v>
      </c>
    </row>
    <row r="155" spans="1:12" x14ac:dyDescent="0.25">
      <c r="A155">
        <f t="shared" si="30"/>
        <v>835.1499999999935</v>
      </c>
      <c r="B155">
        <v>158</v>
      </c>
      <c r="C155">
        <f t="shared" si="24"/>
        <v>166.06026928761071</v>
      </c>
      <c r="D155">
        <f t="shared" si="25"/>
        <v>405.40370012621247</v>
      </c>
      <c r="E155">
        <f t="shared" si="26"/>
        <v>-8.0602692876107085</v>
      </c>
      <c r="F155">
        <f t="shared" si="27"/>
        <v>2.9488385298155437E-2</v>
      </c>
      <c r="G155">
        <f t="shared" si="27"/>
        <v>1.9285758284457763E-5</v>
      </c>
      <c r="H155">
        <f t="shared" si="27"/>
        <v>0</v>
      </c>
      <c r="I155">
        <f t="shared" si="27"/>
        <v>0</v>
      </c>
      <c r="J155">
        <f t="shared" si="28"/>
        <v>2.9507671056439894E-2</v>
      </c>
      <c r="K155">
        <f t="shared" si="23"/>
        <v>-8.089776958667148</v>
      </c>
      <c r="L155">
        <f t="shared" si="29"/>
        <v>65.44449124098189</v>
      </c>
    </row>
    <row r="156" spans="1:12" x14ac:dyDescent="0.25">
      <c r="A156">
        <f t="shared" si="30"/>
        <v>835.19999999999345</v>
      </c>
      <c r="B156">
        <v>148</v>
      </c>
      <c r="C156">
        <f t="shared" si="24"/>
        <v>166.01600162174179</v>
      </c>
      <c r="D156">
        <f t="shared" si="25"/>
        <v>405.35370012621252</v>
      </c>
      <c r="E156">
        <f t="shared" si="26"/>
        <v>-18.016001621741793</v>
      </c>
      <c r="F156">
        <f t="shared" si="27"/>
        <v>3.5964878156165787E-2</v>
      </c>
      <c r="G156">
        <f t="shared" si="27"/>
        <v>2.5418591852313479E-5</v>
      </c>
      <c r="H156">
        <f t="shared" si="27"/>
        <v>0</v>
      </c>
      <c r="I156">
        <f t="shared" si="27"/>
        <v>0</v>
      </c>
      <c r="J156">
        <f t="shared" si="28"/>
        <v>3.5990296748018104E-2</v>
      </c>
      <c r="K156">
        <f t="shared" si="23"/>
        <v>-18.051991918489811</v>
      </c>
      <c r="L156">
        <f t="shared" si="29"/>
        <v>325.87441222522148</v>
      </c>
    </row>
    <row r="157" spans="1:12" x14ac:dyDescent="0.25">
      <c r="A157">
        <f t="shared" si="30"/>
        <v>835.24999999999341</v>
      </c>
      <c r="B157">
        <v>186</v>
      </c>
      <c r="C157">
        <f t="shared" si="24"/>
        <v>165.97173395587288</v>
      </c>
      <c r="D157">
        <f t="shared" si="25"/>
        <v>405.30370012621256</v>
      </c>
      <c r="E157">
        <f t="shared" si="26"/>
        <v>20.028266044127122</v>
      </c>
      <c r="F157">
        <f t="shared" si="27"/>
        <v>4.3759356315890355E-2</v>
      </c>
      <c r="G157">
        <f t="shared" si="27"/>
        <v>3.3421888574705722E-5</v>
      </c>
      <c r="H157">
        <f t="shared" si="27"/>
        <v>0</v>
      </c>
      <c r="I157">
        <f t="shared" si="27"/>
        <v>0</v>
      </c>
      <c r="J157">
        <f t="shared" si="28"/>
        <v>4.379277820446506E-2</v>
      </c>
      <c r="K157">
        <f t="shared" si="23"/>
        <v>19.984473265922656</v>
      </c>
      <c r="L157">
        <f t="shared" si="29"/>
        <v>399.37917171637736</v>
      </c>
    </row>
    <row r="158" spans="1:12" x14ac:dyDescent="0.25">
      <c r="A158">
        <f t="shared" si="30"/>
        <v>835.29999999999336</v>
      </c>
      <c r="B158">
        <v>174</v>
      </c>
      <c r="C158">
        <f t="shared" si="24"/>
        <v>165.92746629000408</v>
      </c>
      <c r="D158">
        <f t="shared" si="25"/>
        <v>405.25370012621261</v>
      </c>
      <c r="E158">
        <f t="shared" si="26"/>
        <v>8.0725337099959233</v>
      </c>
      <c r="F158">
        <f t="shared" si="27"/>
        <v>5.311632110530299E-2</v>
      </c>
      <c r="G158">
        <f t="shared" si="27"/>
        <v>4.3840471586438289E-5</v>
      </c>
      <c r="H158">
        <f t="shared" si="27"/>
        <v>0</v>
      </c>
      <c r="I158">
        <f t="shared" si="27"/>
        <v>0</v>
      </c>
      <c r="J158">
        <f t="shared" si="28"/>
        <v>5.316016157688943E-2</v>
      </c>
      <c r="K158">
        <f t="shared" si="23"/>
        <v>8.0193735484190345</v>
      </c>
      <c r="L158">
        <f t="shared" si="29"/>
        <v>64.310352109082899</v>
      </c>
    </row>
    <row r="159" spans="1:12" x14ac:dyDescent="0.25">
      <c r="A159">
        <f t="shared" si="30"/>
        <v>835.34999999999332</v>
      </c>
      <c r="B159">
        <v>178</v>
      </c>
      <c r="C159">
        <f t="shared" si="24"/>
        <v>165.88319862413516</v>
      </c>
      <c r="D159">
        <f t="shared" si="25"/>
        <v>405.20370012621265</v>
      </c>
      <c r="E159">
        <f t="shared" si="26"/>
        <v>12.116801375864839</v>
      </c>
      <c r="F159">
        <f t="shared" si="27"/>
        <v>6.4320554713591035E-2</v>
      </c>
      <c r="G159">
        <f t="shared" si="27"/>
        <v>5.7369911272017066E-5</v>
      </c>
      <c r="H159">
        <f t="shared" si="27"/>
        <v>0</v>
      </c>
      <c r="I159">
        <f t="shared" si="27"/>
        <v>0</v>
      </c>
      <c r="J159">
        <f t="shared" si="28"/>
        <v>6.4377924624863053E-2</v>
      </c>
      <c r="K159">
        <f t="shared" si="23"/>
        <v>12.052423451239976</v>
      </c>
      <c r="L159">
        <f t="shared" si="29"/>
        <v>145.26091104799934</v>
      </c>
    </row>
    <row r="160" spans="1:12" x14ac:dyDescent="0.25">
      <c r="A160">
        <f t="shared" si="30"/>
        <v>835.39999999999327</v>
      </c>
      <c r="B160">
        <v>154</v>
      </c>
      <c r="C160">
        <f t="shared" si="24"/>
        <v>165.83893095826625</v>
      </c>
      <c r="D160">
        <f t="shared" si="25"/>
        <v>405.1537001262127</v>
      </c>
      <c r="E160">
        <f t="shared" si="26"/>
        <v>-11.838930958266246</v>
      </c>
      <c r="F160">
        <f t="shared" si="27"/>
        <v>7.7702735021560054E-2</v>
      </c>
      <c r="G160">
        <f t="shared" si="27"/>
        <v>7.4895870031099621E-5</v>
      </c>
      <c r="H160">
        <f t="shared" si="27"/>
        <v>0</v>
      </c>
      <c r="I160">
        <f t="shared" si="27"/>
        <v>0</v>
      </c>
      <c r="J160">
        <f t="shared" si="28"/>
        <v>7.7777630891591149E-2</v>
      </c>
      <c r="K160">
        <f t="shared" si="23"/>
        <v>-11.916708589157837</v>
      </c>
      <c r="L160">
        <f t="shared" si="29"/>
        <v>142.00794359890816</v>
      </c>
    </row>
    <row r="161" spans="1:12" x14ac:dyDescent="0.25">
      <c r="A161">
        <f t="shared" si="30"/>
        <v>835.44999999999322</v>
      </c>
      <c r="B161">
        <v>148</v>
      </c>
      <c r="C161">
        <f t="shared" si="24"/>
        <v>165.79466329239744</v>
      </c>
      <c r="D161">
        <f t="shared" si="25"/>
        <v>405.10370012621274</v>
      </c>
      <c r="E161">
        <f t="shared" si="26"/>
        <v>-17.794663292397445</v>
      </c>
      <c r="F161">
        <f t="shared" si="27"/>
        <v>9.3645639738155928E-2</v>
      </c>
      <c r="G161">
        <f t="shared" si="27"/>
        <v>9.7543041434532317E-5</v>
      </c>
      <c r="H161">
        <f t="shared" si="27"/>
        <v>0</v>
      </c>
      <c r="I161">
        <f t="shared" si="27"/>
        <v>0</v>
      </c>
      <c r="J161">
        <f t="shared" si="28"/>
        <v>9.3743182779590456E-2</v>
      </c>
      <c r="K161">
        <f t="shared" si="23"/>
        <v>-17.888406475177035</v>
      </c>
      <c r="L161">
        <f t="shared" si="29"/>
        <v>319.9950862211557</v>
      </c>
    </row>
    <row r="162" spans="1:12" x14ac:dyDescent="0.25">
      <c r="A162">
        <f t="shared" si="30"/>
        <v>835.49999999999318</v>
      </c>
      <c r="B162">
        <v>169</v>
      </c>
      <c r="C162">
        <f t="shared" si="24"/>
        <v>165.75039562652853</v>
      </c>
      <c r="D162">
        <f t="shared" si="25"/>
        <v>405.05370012621279</v>
      </c>
      <c r="E162">
        <f t="shared" si="26"/>
        <v>3.2496043734714704</v>
      </c>
      <c r="F162">
        <f t="shared" si="27"/>
        <v>0.11259096645384838</v>
      </c>
      <c r="G162">
        <f t="shared" si="27"/>
        <v>1.2673583970646254E-4</v>
      </c>
      <c r="H162">
        <f t="shared" si="27"/>
        <v>0</v>
      </c>
      <c r="I162">
        <f t="shared" si="27"/>
        <v>0</v>
      </c>
      <c r="J162">
        <f t="shared" si="28"/>
        <v>0.11271770229355484</v>
      </c>
      <c r="K162">
        <f t="shared" si="23"/>
        <v>3.1368866711779155</v>
      </c>
      <c r="L162">
        <f t="shared" si="29"/>
        <v>9.8400579878136636</v>
      </c>
    </row>
    <row r="163" spans="1:12" x14ac:dyDescent="0.25">
      <c r="A163">
        <f t="shared" si="30"/>
        <v>835.54999999999313</v>
      </c>
      <c r="B163">
        <v>167</v>
      </c>
      <c r="C163">
        <f t="shared" si="24"/>
        <v>165.70612796065961</v>
      </c>
      <c r="D163">
        <f t="shared" si="25"/>
        <v>405.00370012621283</v>
      </c>
      <c r="E163">
        <f t="shared" si="26"/>
        <v>1.2938720393403855</v>
      </c>
      <c r="F163">
        <f t="shared" si="27"/>
        <v>0.13504678950312951</v>
      </c>
      <c r="G163">
        <f t="shared" si="27"/>
        <v>1.6427343227373714E-4</v>
      </c>
      <c r="H163">
        <f t="shared" si="27"/>
        <v>0</v>
      </c>
      <c r="I163">
        <f t="shared" si="27"/>
        <v>0</v>
      </c>
      <c r="J163">
        <f t="shared" si="28"/>
        <v>0.13521106293540325</v>
      </c>
      <c r="K163">
        <f t="shared" si="23"/>
        <v>1.1586609764049822</v>
      </c>
      <c r="L163">
        <f t="shared" si="29"/>
        <v>1.3424952582437468</v>
      </c>
    </row>
    <row r="164" spans="1:12" x14ac:dyDescent="0.25">
      <c r="A164">
        <f t="shared" si="30"/>
        <v>835.59999999999309</v>
      </c>
      <c r="B164">
        <v>167</v>
      </c>
      <c r="C164">
        <f t="shared" si="24"/>
        <v>165.66186029479081</v>
      </c>
      <c r="D164">
        <f t="shared" si="25"/>
        <v>404.95370012621288</v>
      </c>
      <c r="E164">
        <f t="shared" si="26"/>
        <v>1.338139705209187</v>
      </c>
      <c r="F164">
        <f t="shared" si="27"/>
        <v>0.16159566718519569</v>
      </c>
      <c r="G164">
        <f t="shared" si="27"/>
        <v>2.1242222166973685E-4</v>
      </c>
      <c r="H164">
        <f t="shared" si="27"/>
        <v>0</v>
      </c>
      <c r="I164">
        <f t="shared" si="27"/>
        <v>0</v>
      </c>
      <c r="J164">
        <f t="shared" si="28"/>
        <v>0.16180808940686542</v>
      </c>
      <c r="K164">
        <f t="shared" si="23"/>
        <v>1.1763316158023216</v>
      </c>
      <c r="L164">
        <f t="shared" si="29"/>
        <v>1.3837560703361007</v>
      </c>
    </row>
    <row r="165" spans="1:12" x14ac:dyDescent="0.25">
      <c r="A165">
        <f t="shared" si="30"/>
        <v>835.64999999999304</v>
      </c>
      <c r="B165">
        <v>157</v>
      </c>
      <c r="C165">
        <f t="shared" si="24"/>
        <v>165.6175926289219</v>
      </c>
      <c r="D165">
        <f t="shared" si="25"/>
        <v>404.90370012621293</v>
      </c>
      <c r="E165">
        <f t="shared" si="26"/>
        <v>-8.6175926289218978</v>
      </c>
      <c r="F165">
        <f t="shared" si="27"/>
        <v>0.19290340376157444</v>
      </c>
      <c r="G165">
        <f t="shared" si="27"/>
        <v>2.7402948407513915E-4</v>
      </c>
      <c r="H165">
        <f t="shared" si="27"/>
        <v>0</v>
      </c>
      <c r="I165">
        <f t="shared" si="27"/>
        <v>0</v>
      </c>
      <c r="J165">
        <f t="shared" si="28"/>
        <v>0.19317743324564959</v>
      </c>
      <c r="K165">
        <f t="shared" si="23"/>
        <v>-8.8107700621675473</v>
      </c>
      <c r="L165">
        <f t="shared" si="29"/>
        <v>77.629669088387928</v>
      </c>
    </row>
    <row r="166" spans="1:12" x14ac:dyDescent="0.25">
      <c r="A166">
        <f t="shared" si="30"/>
        <v>835.699999999993</v>
      </c>
      <c r="B166">
        <v>166</v>
      </c>
      <c r="C166">
        <f t="shared" si="24"/>
        <v>165.5733249630531</v>
      </c>
      <c r="D166">
        <f t="shared" si="25"/>
        <v>404.85370012621297</v>
      </c>
      <c r="E166">
        <f t="shared" si="26"/>
        <v>0.42667503694690367</v>
      </c>
      <c r="F166">
        <f t="shared" si="27"/>
        <v>0.22972845958302565</v>
      </c>
      <c r="G166">
        <f t="shared" si="27"/>
        <v>3.526625717876229E-4</v>
      </c>
      <c r="H166">
        <f t="shared" si="27"/>
        <v>0</v>
      </c>
      <c r="I166">
        <f t="shared" si="27"/>
        <v>0</v>
      </c>
      <c r="J166">
        <f t="shared" si="28"/>
        <v>0.23008112215481327</v>
      </c>
      <c r="K166">
        <f t="shared" si="23"/>
        <v>0.1965939147920904</v>
      </c>
      <c r="L166">
        <f t="shared" si="29"/>
        <v>3.8649167333279701E-2</v>
      </c>
    </row>
    <row r="167" spans="1:12" x14ac:dyDescent="0.25">
      <c r="A167">
        <f t="shared" si="30"/>
        <v>835.74999999999295</v>
      </c>
      <c r="B167">
        <v>168</v>
      </c>
      <c r="C167">
        <f t="shared" si="24"/>
        <v>165.52905729718418</v>
      </c>
      <c r="D167">
        <f t="shared" si="25"/>
        <v>404.80370012621302</v>
      </c>
      <c r="E167">
        <f t="shared" si="26"/>
        <v>2.4709427028158188</v>
      </c>
      <c r="F167">
        <f t="shared" si="27"/>
        <v>0.27293198956682502</v>
      </c>
      <c r="G167">
        <f t="shared" si="27"/>
        <v>4.5277889826813124E-4</v>
      </c>
      <c r="H167">
        <f t="shared" si="27"/>
        <v>0</v>
      </c>
      <c r="I167">
        <f t="shared" si="27"/>
        <v>0</v>
      </c>
      <c r="J167">
        <f t="shared" si="28"/>
        <v>0.27338476846509313</v>
      </c>
      <c r="K167">
        <f t="shared" si="23"/>
        <v>2.1975579343507259</v>
      </c>
      <c r="L167">
        <f t="shared" si="29"/>
        <v>4.8292608748278294</v>
      </c>
    </row>
    <row r="168" spans="1:12" x14ac:dyDescent="0.25">
      <c r="A168">
        <f t="shared" si="30"/>
        <v>835.79999999999291</v>
      </c>
      <c r="B168">
        <v>163</v>
      </c>
      <c r="C168">
        <f t="shared" si="24"/>
        <v>165.48478963131527</v>
      </c>
      <c r="D168">
        <f t="shared" si="25"/>
        <v>404.75370012621306</v>
      </c>
      <c r="E168">
        <f t="shared" si="26"/>
        <v>-2.484789631315266</v>
      </c>
      <c r="F168">
        <f t="shared" si="27"/>
        <v>0.32348847494903515</v>
      </c>
      <c r="G168">
        <f t="shared" si="27"/>
        <v>5.7993286007234539E-4</v>
      </c>
      <c r="H168">
        <f t="shared" si="27"/>
        <v>0</v>
      </c>
      <c r="I168">
        <f t="shared" si="27"/>
        <v>0</v>
      </c>
      <c r="J168">
        <f t="shared" si="28"/>
        <v>0.32406840780910751</v>
      </c>
      <c r="K168">
        <f t="shared" si="23"/>
        <v>-2.8088580391243734</v>
      </c>
      <c r="L168">
        <f t="shared" si="29"/>
        <v>7.8896834839536201</v>
      </c>
    </row>
    <row r="169" spans="1:12" x14ac:dyDescent="0.25">
      <c r="A169">
        <f t="shared" si="30"/>
        <v>835.84999999999286</v>
      </c>
      <c r="B169">
        <v>141</v>
      </c>
      <c r="C169">
        <f t="shared" si="24"/>
        <v>165.44052196544646</v>
      </c>
      <c r="D169">
        <f t="shared" si="25"/>
        <v>404.70370012621311</v>
      </c>
      <c r="E169">
        <f t="shared" si="26"/>
        <v>-24.440521965446464</v>
      </c>
      <c r="F169">
        <f t="shared" si="27"/>
        <v>0.38249689571064799</v>
      </c>
      <c r="G169">
        <f t="shared" si="27"/>
        <v>7.4102692332764491E-4</v>
      </c>
      <c r="H169">
        <f t="shared" si="27"/>
        <v>0</v>
      </c>
      <c r="I169">
        <f t="shared" si="27"/>
        <v>0</v>
      </c>
      <c r="J169">
        <f t="shared" si="28"/>
        <v>0.38323792263397566</v>
      </c>
      <c r="K169">
        <f t="shared" si="23"/>
        <v>-24.823759888080438</v>
      </c>
      <c r="L169">
        <f t="shared" si="29"/>
        <v>616.21905498107139</v>
      </c>
    </row>
    <row r="170" spans="1:12" x14ac:dyDescent="0.25">
      <c r="A170">
        <f t="shared" si="30"/>
        <v>835.89999999999281</v>
      </c>
      <c r="B170">
        <v>181</v>
      </c>
      <c r="C170">
        <f t="shared" si="24"/>
        <v>165.39625429957755</v>
      </c>
      <c r="D170">
        <f t="shared" si="25"/>
        <v>404.65370012621315</v>
      </c>
      <c r="E170">
        <f t="shared" si="26"/>
        <v>15.603745700422451</v>
      </c>
      <c r="F170">
        <f t="shared" si="27"/>
        <v>0.45119237130314271</v>
      </c>
      <c r="G170">
        <f t="shared" si="27"/>
        <v>9.4461532699514038E-4</v>
      </c>
      <c r="H170">
        <f t="shared" si="27"/>
        <v>0</v>
      </c>
      <c r="I170">
        <f t="shared" si="27"/>
        <v>0</v>
      </c>
      <c r="J170">
        <f t="shared" si="28"/>
        <v>0.45213698663013785</v>
      </c>
      <c r="K170">
        <f t="shared" si="23"/>
        <v>15.151608713792314</v>
      </c>
      <c r="L170">
        <f t="shared" si="29"/>
        <v>229.57124661586718</v>
      </c>
    </row>
    <row r="171" spans="1:12" x14ac:dyDescent="0.25">
      <c r="A171">
        <f t="shared" si="30"/>
        <v>835.94999999999277</v>
      </c>
      <c r="B171">
        <v>159</v>
      </c>
      <c r="C171">
        <f t="shared" si="24"/>
        <v>165.35198663370863</v>
      </c>
      <c r="D171">
        <f t="shared" si="25"/>
        <v>404.6037001262132</v>
      </c>
      <c r="E171">
        <f t="shared" si="26"/>
        <v>-6.3519866337086341</v>
      </c>
      <c r="F171">
        <f t="shared" si="27"/>
        <v>0.53095817531443756</v>
      </c>
      <c r="G171">
        <f t="shared" si="27"/>
        <v>1.2012702442935979E-3</v>
      </c>
      <c r="H171">
        <f t="shared" si="27"/>
        <v>0</v>
      </c>
      <c r="I171">
        <f t="shared" si="27"/>
        <v>0</v>
      </c>
      <c r="J171">
        <f t="shared" si="28"/>
        <v>0.53215944555873118</v>
      </c>
      <c r="K171">
        <f t="shared" si="23"/>
        <v>-6.8841460792673654</v>
      </c>
      <c r="L171">
        <f t="shared" si="29"/>
        <v>47.391467240692236</v>
      </c>
    </row>
    <row r="172" spans="1:12" x14ac:dyDescent="0.25">
      <c r="A172">
        <f t="shared" si="30"/>
        <v>835.99999999999272</v>
      </c>
      <c r="B172">
        <v>177</v>
      </c>
      <c r="C172">
        <f t="shared" si="24"/>
        <v>165.30771896783983</v>
      </c>
      <c r="D172">
        <f t="shared" si="25"/>
        <v>404.55370012621324</v>
      </c>
      <c r="E172">
        <f t="shared" si="26"/>
        <v>11.692281032160167</v>
      </c>
      <c r="F172">
        <f t="shared" si="27"/>
        <v>0.62333800562088648</v>
      </c>
      <c r="G172">
        <f t="shared" si="27"/>
        <v>1.5240218100269114E-3</v>
      </c>
      <c r="H172">
        <f t="shared" si="27"/>
        <v>0</v>
      </c>
      <c r="I172">
        <f t="shared" si="27"/>
        <v>0</v>
      </c>
      <c r="J172">
        <f t="shared" si="28"/>
        <v>0.62486202743091335</v>
      </c>
      <c r="K172">
        <f t="shared" si="23"/>
        <v>11.067419004729254</v>
      </c>
      <c r="L172">
        <f t="shared" si="29"/>
        <v>122.48776342624228</v>
      </c>
    </row>
    <row r="173" spans="1:12" x14ac:dyDescent="0.25">
      <c r="A173">
        <f t="shared" si="30"/>
        <v>836.04999999999268</v>
      </c>
      <c r="B173">
        <v>173</v>
      </c>
      <c r="C173">
        <f t="shared" si="24"/>
        <v>165.26345130197092</v>
      </c>
      <c r="D173">
        <f t="shared" si="25"/>
        <v>404.50370012621329</v>
      </c>
      <c r="E173">
        <f t="shared" si="26"/>
        <v>7.7365486980290825</v>
      </c>
      <c r="F173">
        <f t="shared" si="27"/>
        <v>0.73004836553856178</v>
      </c>
      <c r="G173">
        <f t="shared" si="27"/>
        <v>1.9288851765961559E-3</v>
      </c>
      <c r="H173">
        <f t="shared" si="27"/>
        <v>0</v>
      </c>
      <c r="I173">
        <f t="shared" si="27"/>
        <v>0</v>
      </c>
      <c r="J173">
        <f t="shared" si="28"/>
        <v>0.73197725071515796</v>
      </c>
      <c r="K173">
        <f t="shared" si="23"/>
        <v>7.0045714473139249</v>
      </c>
      <c r="L173">
        <f t="shared" si="29"/>
        <v>49.064021160525492</v>
      </c>
    </row>
    <row r="174" spans="1:12" x14ac:dyDescent="0.25">
      <c r="A174">
        <f t="shared" si="30"/>
        <v>836.09999999999263</v>
      </c>
      <c r="B174">
        <v>171</v>
      </c>
      <c r="C174">
        <f t="shared" si="24"/>
        <v>165.219183636102</v>
      </c>
      <c r="D174">
        <f t="shared" si="25"/>
        <v>404.45370012621333</v>
      </c>
      <c r="E174">
        <f t="shared" si="26"/>
        <v>5.7808163638979977</v>
      </c>
      <c r="F174">
        <f t="shared" si="27"/>
        <v>0.8529908837729181</v>
      </c>
      <c r="G174">
        <f t="shared" si="27"/>
        <v>2.435489714736921E-3</v>
      </c>
      <c r="H174">
        <f t="shared" si="27"/>
        <v>0</v>
      </c>
      <c r="I174">
        <f t="shared" si="27"/>
        <v>0</v>
      </c>
      <c r="J174">
        <f t="shared" si="28"/>
        <v>0.85542637348765505</v>
      </c>
      <c r="K174">
        <f t="shared" si="23"/>
        <v>4.9253899904103431</v>
      </c>
      <c r="L174">
        <f t="shared" si="29"/>
        <v>24.259466557634401</v>
      </c>
    </row>
    <row r="175" spans="1:12" x14ac:dyDescent="0.25">
      <c r="A175">
        <f t="shared" si="30"/>
        <v>836.14999999999259</v>
      </c>
      <c r="B175">
        <v>166</v>
      </c>
      <c r="C175">
        <f t="shared" si="24"/>
        <v>165.1749159702332</v>
      </c>
      <c r="D175">
        <f t="shared" si="25"/>
        <v>404.40370012621338</v>
      </c>
      <c r="E175">
        <f t="shared" si="26"/>
        <v>0.82508402976679918</v>
      </c>
      <c r="F175">
        <f t="shared" si="27"/>
        <v>0.99426437191448447</v>
      </c>
      <c r="G175">
        <f t="shared" si="27"/>
        <v>3.0678276333400705E-3</v>
      </c>
      <c r="H175">
        <f t="shared" si="27"/>
        <v>0</v>
      </c>
      <c r="I175">
        <f t="shared" si="27"/>
        <v>0</v>
      </c>
      <c r="J175">
        <f t="shared" si="28"/>
        <v>0.99733219954782459</v>
      </c>
      <c r="K175">
        <f t="shared" si="23"/>
        <v>-0.17224816978102542</v>
      </c>
      <c r="L175">
        <f t="shared" si="29"/>
        <v>2.9669431992912956E-2</v>
      </c>
    </row>
    <row r="176" spans="1:12" x14ac:dyDescent="0.25">
      <c r="A176">
        <f t="shared" si="30"/>
        <v>836.19999999999254</v>
      </c>
      <c r="B176">
        <v>154</v>
      </c>
      <c r="C176">
        <f t="shared" si="24"/>
        <v>165.13064830436429</v>
      </c>
      <c r="D176">
        <f t="shared" si="25"/>
        <v>404.35370012621343</v>
      </c>
      <c r="E176">
        <f t="shared" si="26"/>
        <v>-11.130648304364286</v>
      </c>
      <c r="F176">
        <f t="shared" si="27"/>
        <v>1.1561763882792988</v>
      </c>
      <c r="G176">
        <f t="shared" si="27"/>
        <v>3.8551416592793046E-3</v>
      </c>
      <c r="H176">
        <f t="shared" si="27"/>
        <v>0</v>
      </c>
      <c r="I176">
        <f t="shared" si="27"/>
        <v>0</v>
      </c>
      <c r="J176">
        <f t="shared" si="28"/>
        <v>1.1600315299385782</v>
      </c>
      <c r="K176">
        <f t="shared" si="23"/>
        <v>-12.290679834302864</v>
      </c>
      <c r="L176">
        <f t="shared" si="29"/>
        <v>151.06081078933909</v>
      </c>
    </row>
    <row r="177" spans="1:12" x14ac:dyDescent="0.25">
      <c r="A177">
        <f t="shared" si="30"/>
        <v>836.2499999999925</v>
      </c>
      <c r="B177">
        <v>159</v>
      </c>
      <c r="C177">
        <f t="shared" si="24"/>
        <v>165.08638063849537</v>
      </c>
      <c r="D177">
        <f t="shared" si="25"/>
        <v>404.30370012621347</v>
      </c>
      <c r="E177">
        <f t="shared" si="26"/>
        <v>-6.0863806384953705</v>
      </c>
      <c r="F177">
        <f t="shared" si="27"/>
        <v>1.3412540465854508</v>
      </c>
      <c r="G177">
        <f t="shared" si="27"/>
        <v>4.8329739914474597E-3</v>
      </c>
      <c r="H177">
        <f t="shared" si="27"/>
        <v>0</v>
      </c>
      <c r="I177">
        <f t="shared" si="27"/>
        <v>0</v>
      </c>
      <c r="J177">
        <f t="shared" si="28"/>
        <v>1.3460870205768982</v>
      </c>
      <c r="K177">
        <f t="shared" si="23"/>
        <v>-7.4324676590722687</v>
      </c>
      <c r="L177">
        <f t="shared" si="29"/>
        <v>55.241575503155211</v>
      </c>
    </row>
    <row r="178" spans="1:12" x14ac:dyDescent="0.25">
      <c r="A178">
        <f t="shared" si="30"/>
        <v>836.29999999999245</v>
      </c>
      <c r="B178">
        <v>175</v>
      </c>
      <c r="C178">
        <f t="shared" si="24"/>
        <v>165.04211297262657</v>
      </c>
      <c r="D178">
        <f t="shared" si="25"/>
        <v>404.25370012621352</v>
      </c>
      <c r="E178">
        <f t="shared" si="26"/>
        <v>9.957887027373431</v>
      </c>
      <c r="F178">
        <f t="shared" si="27"/>
        <v>1.5522537779319348</v>
      </c>
      <c r="G178">
        <f t="shared" si="27"/>
        <v>6.0444015157211286E-3</v>
      </c>
      <c r="H178">
        <f t="shared" si="27"/>
        <v>0</v>
      </c>
      <c r="I178">
        <f t="shared" si="27"/>
        <v>0</v>
      </c>
      <c r="J178">
        <f t="shared" si="28"/>
        <v>1.5582981794476558</v>
      </c>
      <c r="K178">
        <f t="shared" si="23"/>
        <v>8.3995888479257754</v>
      </c>
      <c r="L178">
        <f t="shared" si="29"/>
        <v>70.553092814199061</v>
      </c>
    </row>
    <row r="179" spans="1:12" x14ac:dyDescent="0.25">
      <c r="A179">
        <f t="shared" si="30"/>
        <v>836.34999999999241</v>
      </c>
      <c r="B179">
        <v>160</v>
      </c>
      <c r="C179">
        <f t="shared" si="24"/>
        <v>164.99784530675765</v>
      </c>
      <c r="D179">
        <f t="shared" si="25"/>
        <v>404.20370012621356</v>
      </c>
      <c r="E179">
        <f t="shared" si="26"/>
        <v>-4.9978453067576538</v>
      </c>
      <c r="F179">
        <f t="shared" si="27"/>
        <v>1.7921697255438633</v>
      </c>
      <c r="G179">
        <f t="shared" si="27"/>
        <v>7.5414852245730491E-3</v>
      </c>
      <c r="H179">
        <f t="shared" si="27"/>
        <v>0</v>
      </c>
      <c r="I179">
        <f t="shared" si="27"/>
        <v>0</v>
      </c>
      <c r="J179">
        <f t="shared" si="28"/>
        <v>1.7997112107684363</v>
      </c>
      <c r="K179">
        <f t="shared" si="23"/>
        <v>-6.7975565175260897</v>
      </c>
      <c r="L179">
        <f t="shared" si="29"/>
        <v>46.206774608961418</v>
      </c>
    </row>
    <row r="180" spans="1:12" x14ac:dyDescent="0.25">
      <c r="A180">
        <f t="shared" si="30"/>
        <v>836.39999999999236</v>
      </c>
      <c r="B180">
        <v>158</v>
      </c>
      <c r="C180">
        <f t="shared" si="24"/>
        <v>164.95357764088885</v>
      </c>
      <c r="D180">
        <f t="shared" si="25"/>
        <v>404.15370012621361</v>
      </c>
      <c r="E180">
        <f t="shared" si="26"/>
        <v>-6.9535776408888523</v>
      </c>
      <c r="F180">
        <f t="shared" si="27"/>
        <v>2.0642404246060511</v>
      </c>
      <c r="G180">
        <f t="shared" si="27"/>
        <v>9.3869649030272548E-3</v>
      </c>
      <c r="H180">
        <f t="shared" si="27"/>
        <v>0</v>
      </c>
      <c r="I180">
        <f t="shared" si="27"/>
        <v>0</v>
      </c>
      <c r="J180">
        <f t="shared" si="28"/>
        <v>2.0736273895090784</v>
      </c>
      <c r="K180">
        <f t="shared" si="23"/>
        <v>-9.0272050303979299</v>
      </c>
      <c r="L180">
        <f t="shared" si="29"/>
        <v>81.490430660841696</v>
      </c>
    </row>
    <row r="181" spans="1:12" x14ac:dyDescent="0.25">
      <c r="A181">
        <f t="shared" si="30"/>
        <v>836.44999999999231</v>
      </c>
      <c r="B181">
        <v>173</v>
      </c>
      <c r="C181">
        <f t="shared" si="24"/>
        <v>164.90930997501994</v>
      </c>
      <c r="D181">
        <f t="shared" si="25"/>
        <v>404.10370012621365</v>
      </c>
      <c r="E181">
        <f t="shared" si="26"/>
        <v>8.0906900249800628</v>
      </c>
      <c r="F181">
        <f t="shared" si="27"/>
        <v>2.371953395150495</v>
      </c>
      <c r="G181">
        <f t="shared" si="27"/>
        <v>1.1656233387787471E-2</v>
      </c>
      <c r="H181">
        <f t="shared" si="27"/>
        <v>0</v>
      </c>
      <c r="I181">
        <f t="shared" si="27"/>
        <v>0</v>
      </c>
      <c r="J181">
        <f t="shared" si="28"/>
        <v>2.3836096285382826</v>
      </c>
      <c r="K181">
        <f t="shared" si="23"/>
        <v>5.7070803964417802</v>
      </c>
      <c r="L181">
        <f t="shared" si="29"/>
        <v>32.570766651450064</v>
      </c>
    </row>
    <row r="182" spans="1:12" x14ac:dyDescent="0.25">
      <c r="A182">
        <f t="shared" si="30"/>
        <v>836.49999999999227</v>
      </c>
      <c r="B182">
        <v>172</v>
      </c>
      <c r="C182">
        <f t="shared" si="24"/>
        <v>164.86504230915102</v>
      </c>
      <c r="D182">
        <f t="shared" si="25"/>
        <v>404.0537001262137</v>
      </c>
      <c r="E182">
        <f t="shared" si="26"/>
        <v>7.134957690848978</v>
      </c>
      <c r="F182">
        <f t="shared" si="27"/>
        <v>2.7190472553943783</v>
      </c>
      <c r="G182">
        <f t="shared" si="27"/>
        <v>1.4439628032903117E-2</v>
      </c>
      <c r="H182">
        <f t="shared" si="27"/>
        <v>0</v>
      </c>
      <c r="I182">
        <f t="shared" si="27"/>
        <v>0</v>
      </c>
      <c r="J182">
        <f t="shared" si="28"/>
        <v>2.7334868834272816</v>
      </c>
      <c r="K182">
        <f t="shared" si="23"/>
        <v>4.4014708074216964</v>
      </c>
      <c r="L182">
        <f t="shared" si="29"/>
        <v>19.372945268585401</v>
      </c>
    </row>
    <row r="183" spans="1:12" x14ac:dyDescent="0.25">
      <c r="A183">
        <f t="shared" si="30"/>
        <v>836.54999999999222</v>
      </c>
      <c r="B183">
        <v>165</v>
      </c>
      <c r="C183">
        <f t="shared" si="24"/>
        <v>164.82077464328222</v>
      </c>
      <c r="D183">
        <f t="shared" si="25"/>
        <v>404.00370012621374</v>
      </c>
      <c r="E183">
        <f t="shared" si="26"/>
        <v>0.1792253567177795</v>
      </c>
      <c r="F183">
        <f t="shared" si="27"/>
        <v>3.1095109472064362</v>
      </c>
      <c r="G183">
        <f t="shared" si="27"/>
        <v>1.7845080363896471E-2</v>
      </c>
      <c r="H183">
        <f t="shared" si="27"/>
        <v>0</v>
      </c>
      <c r="I183">
        <f t="shared" si="27"/>
        <v>0</v>
      </c>
      <c r="J183">
        <f t="shared" si="28"/>
        <v>3.1273560275703325</v>
      </c>
      <c r="K183">
        <f t="shared" si="23"/>
        <v>-2.948130670852553</v>
      </c>
      <c r="L183">
        <f t="shared" si="29"/>
        <v>8.6914744524215237</v>
      </c>
    </row>
    <row r="184" spans="1:12" x14ac:dyDescent="0.25">
      <c r="A184">
        <f t="shared" si="30"/>
        <v>836.59999999999218</v>
      </c>
      <c r="B184">
        <v>192</v>
      </c>
      <c r="C184">
        <f t="shared" si="24"/>
        <v>164.77650697741331</v>
      </c>
      <c r="D184">
        <f t="shared" si="25"/>
        <v>403.95370012621379</v>
      </c>
      <c r="E184">
        <f t="shared" si="26"/>
        <v>27.223493022586695</v>
      </c>
      <c r="F184">
        <f t="shared" si="27"/>
        <v>3.5475796556133208</v>
      </c>
      <c r="G184">
        <f t="shared" si="27"/>
        <v>2.2001168198233622E-2</v>
      </c>
      <c r="H184">
        <f t="shared" si="27"/>
        <v>0</v>
      </c>
      <c r="I184">
        <f t="shared" si="27"/>
        <v>0</v>
      </c>
      <c r="J184">
        <f t="shared" si="28"/>
        <v>3.5695808238115543</v>
      </c>
      <c r="K184">
        <f t="shared" si="23"/>
        <v>23.653912198775139</v>
      </c>
      <c r="L184">
        <f t="shared" si="29"/>
        <v>559.50756230736329</v>
      </c>
    </row>
    <row r="185" spans="1:12" x14ac:dyDescent="0.25">
      <c r="A185">
        <f t="shared" si="30"/>
        <v>836.64999999999213</v>
      </c>
      <c r="B185">
        <v>150</v>
      </c>
      <c r="C185">
        <f t="shared" si="24"/>
        <v>164.73223931154439</v>
      </c>
      <c r="D185">
        <f t="shared" si="25"/>
        <v>403.90370012621383</v>
      </c>
      <c r="E185">
        <f t="shared" si="26"/>
        <v>-14.73223931154439</v>
      </c>
      <c r="F185">
        <f t="shared" si="27"/>
        <v>4.0377270015619464</v>
      </c>
      <c r="G185">
        <f t="shared" si="27"/>
        <v>2.7060617661920285E-2</v>
      </c>
      <c r="H185">
        <f t="shared" si="27"/>
        <v>0</v>
      </c>
      <c r="I185">
        <f t="shared" si="27"/>
        <v>0</v>
      </c>
      <c r="J185">
        <f t="shared" si="28"/>
        <v>4.0647876192238668</v>
      </c>
      <c r="K185">
        <f t="shared" si="23"/>
        <v>-18.797026930768258</v>
      </c>
      <c r="L185">
        <f t="shared" si="29"/>
        <v>353.32822143602715</v>
      </c>
    </row>
    <row r="186" spans="1:12" x14ac:dyDescent="0.25">
      <c r="A186">
        <f t="shared" si="30"/>
        <v>836.69999999999209</v>
      </c>
      <c r="B186">
        <v>168</v>
      </c>
      <c r="C186">
        <f t="shared" si="24"/>
        <v>164.68797164567559</v>
      </c>
      <c r="D186">
        <f t="shared" si="25"/>
        <v>403.85370012621388</v>
      </c>
      <c r="E186">
        <f t="shared" si="26"/>
        <v>3.3120283543244113</v>
      </c>
      <c r="F186">
        <f t="shared" si="27"/>
        <v>4.5846530926326956</v>
      </c>
      <c r="G186">
        <f t="shared" si="27"/>
        <v>3.3204305430146186E-2</v>
      </c>
      <c r="H186">
        <f t="shared" si="27"/>
        <v>0</v>
      </c>
      <c r="I186">
        <f t="shared" si="27"/>
        <v>0</v>
      </c>
      <c r="J186">
        <f t="shared" si="28"/>
        <v>4.6178573980628421</v>
      </c>
      <c r="K186">
        <f t="shared" si="23"/>
        <v>-1.3058290437384308</v>
      </c>
      <c r="L186">
        <f t="shared" si="29"/>
        <v>1.7051894914708245</v>
      </c>
    </row>
    <row r="187" spans="1:12" x14ac:dyDescent="0.25">
      <c r="A187">
        <f t="shared" si="30"/>
        <v>836.74999999999204</v>
      </c>
      <c r="B187">
        <v>159</v>
      </c>
      <c r="C187">
        <f t="shared" si="24"/>
        <v>164.64370397980667</v>
      </c>
      <c r="D187">
        <f t="shared" si="25"/>
        <v>403.80370012621393</v>
      </c>
      <c r="E187">
        <f t="shared" si="26"/>
        <v>-5.6437039798066735</v>
      </c>
      <c r="F187">
        <f t="shared" si="27"/>
        <v>5.1932680311092287</v>
      </c>
      <c r="G187">
        <f t="shared" si="27"/>
        <v>4.0645814035167149E-2</v>
      </c>
      <c r="H187">
        <f t="shared" si="27"/>
        <v>0</v>
      </c>
      <c r="I187">
        <f t="shared" si="27"/>
        <v>0</v>
      </c>
      <c r="J187">
        <f t="shared" si="28"/>
        <v>5.2339138451443956</v>
      </c>
      <c r="K187">
        <f t="shared" si="23"/>
        <v>-10.87761782495107</v>
      </c>
      <c r="L187">
        <f t="shared" si="29"/>
        <v>118.32256954569324</v>
      </c>
    </row>
    <row r="188" spans="1:12" x14ac:dyDescent="0.25">
      <c r="A188">
        <f t="shared" si="30"/>
        <v>836.799999999992</v>
      </c>
      <c r="B188">
        <v>162</v>
      </c>
      <c r="C188">
        <f t="shared" si="24"/>
        <v>164.59943631393776</v>
      </c>
      <c r="D188">
        <f t="shared" si="25"/>
        <v>403.75370012621397</v>
      </c>
      <c r="E188">
        <f t="shared" si="26"/>
        <v>-2.5994363139377583</v>
      </c>
      <c r="F188">
        <f t="shared" si="27"/>
        <v>5.8686705037278726</v>
      </c>
      <c r="G188">
        <f t="shared" si="27"/>
        <v>4.963659506761714E-2</v>
      </c>
      <c r="H188">
        <f t="shared" si="27"/>
        <v>0</v>
      </c>
      <c r="I188">
        <f t="shared" si="27"/>
        <v>0</v>
      </c>
      <c r="J188">
        <f t="shared" si="28"/>
        <v>5.9183070987954896</v>
      </c>
      <c r="K188">
        <f t="shared" si="23"/>
        <v>-8.5177434127332479</v>
      </c>
      <c r="L188">
        <f t="shared" si="29"/>
        <v>72.551952845160642</v>
      </c>
    </row>
    <row r="189" spans="1:12" x14ac:dyDescent="0.25">
      <c r="A189">
        <f t="shared" si="30"/>
        <v>836.84999999999195</v>
      </c>
      <c r="B189">
        <v>156</v>
      </c>
      <c r="C189">
        <f t="shared" si="24"/>
        <v>164.55516864806896</v>
      </c>
      <c r="D189">
        <f t="shared" si="25"/>
        <v>403.70370012621402</v>
      </c>
      <c r="E189">
        <f t="shared" si="26"/>
        <v>-8.5551686480689568</v>
      </c>
      <c r="F189">
        <f t="shared" si="27"/>
        <v>6.6161211134056472</v>
      </c>
      <c r="G189">
        <f t="shared" si="27"/>
        <v>6.0471796378138536E-2</v>
      </c>
      <c r="H189">
        <f t="shared" si="27"/>
        <v>0</v>
      </c>
      <c r="I189">
        <f t="shared" si="27"/>
        <v>0</v>
      </c>
      <c r="J189">
        <f t="shared" si="28"/>
        <v>6.6765929097837855</v>
      </c>
      <c r="K189">
        <f t="shared" si="23"/>
        <v>-15.231761557852742</v>
      </c>
      <c r="L189">
        <f t="shared" si="29"/>
        <v>232.0065601552806</v>
      </c>
    </row>
    <row r="190" spans="1:12" x14ac:dyDescent="0.25">
      <c r="A190">
        <f t="shared" si="30"/>
        <v>836.89999999999191</v>
      </c>
      <c r="B190">
        <v>167</v>
      </c>
      <c r="C190">
        <f t="shared" si="24"/>
        <v>164.51090098220004</v>
      </c>
      <c r="D190">
        <f t="shared" si="25"/>
        <v>403.65370012621406</v>
      </c>
      <c r="E190">
        <f t="shared" si="26"/>
        <v>2.4890990177999583</v>
      </c>
      <c r="F190">
        <f t="shared" si="27"/>
        <v>7.4410101609706469</v>
      </c>
      <c r="G190">
        <f t="shared" si="27"/>
        <v>7.3496809774061658E-2</v>
      </c>
      <c r="H190">
        <f t="shared" si="27"/>
        <v>0</v>
      </c>
      <c r="I190">
        <f t="shared" si="27"/>
        <v>0</v>
      </c>
      <c r="J190">
        <f t="shared" si="28"/>
        <v>7.5145069707447085</v>
      </c>
      <c r="K190">
        <f t="shared" si="23"/>
        <v>-5.0254079529447502</v>
      </c>
      <c r="L190">
        <f t="shared" si="29"/>
        <v>25.254725093520346</v>
      </c>
    </row>
    <row r="191" spans="1:12" x14ac:dyDescent="0.25">
      <c r="A191">
        <f t="shared" si="30"/>
        <v>836.94999999999186</v>
      </c>
      <c r="B191">
        <v>175</v>
      </c>
      <c r="C191">
        <f t="shared" si="24"/>
        <v>164.46663331633113</v>
      </c>
      <c r="D191">
        <f t="shared" si="25"/>
        <v>403.60370012621411</v>
      </c>
      <c r="E191">
        <f t="shared" si="26"/>
        <v>10.533366683668874</v>
      </c>
      <c r="F191">
        <f t="shared" si="27"/>
        <v>8.3488196448773024</v>
      </c>
      <c r="G191">
        <f t="shared" si="27"/>
        <v>8.9114594990653967E-2</v>
      </c>
      <c r="H191">
        <f t="shared" si="27"/>
        <v>0</v>
      </c>
      <c r="I191">
        <f t="shared" si="27"/>
        <v>0</v>
      </c>
      <c r="J191">
        <f t="shared" si="28"/>
        <v>8.4379342398679569</v>
      </c>
      <c r="K191">
        <f t="shared" si="23"/>
        <v>2.0954324438009166</v>
      </c>
      <c r="L191">
        <f t="shared" si="29"/>
        <v>4.3908371265334818</v>
      </c>
    </row>
    <row r="192" spans="1:12" x14ac:dyDescent="0.25">
      <c r="A192">
        <f t="shared" si="30"/>
        <v>836.99999999999181</v>
      </c>
      <c r="B192">
        <v>164</v>
      </c>
      <c r="C192">
        <f t="shared" si="24"/>
        <v>164.42236565046232</v>
      </c>
      <c r="D192">
        <f t="shared" si="25"/>
        <v>403.55370012621415</v>
      </c>
      <c r="E192">
        <f t="shared" si="26"/>
        <v>-0.42236565046232499</v>
      </c>
      <c r="F192">
        <f t="shared" si="27"/>
        <v>9.3450793193228918</v>
      </c>
      <c r="G192">
        <f t="shared" si="27"/>
        <v>0.1077938336700133</v>
      </c>
      <c r="H192">
        <f t="shared" si="27"/>
        <v>0</v>
      </c>
      <c r="I192">
        <f t="shared" si="27"/>
        <v>0</v>
      </c>
      <c r="J192">
        <f t="shared" si="28"/>
        <v>9.4528731529929058</v>
      </c>
      <c r="K192">
        <f t="shared" si="23"/>
        <v>-9.8752388034552308</v>
      </c>
      <c r="L192">
        <f t="shared" si="29"/>
        <v>97.520341425267901</v>
      </c>
    </row>
    <row r="193" spans="1:12" x14ac:dyDescent="0.25">
      <c r="A193">
        <f t="shared" si="30"/>
        <v>837.04999999999177</v>
      </c>
      <c r="B193">
        <v>163</v>
      </c>
      <c r="C193">
        <f t="shared" si="24"/>
        <v>164.37809798459341</v>
      </c>
      <c r="D193">
        <f t="shared" si="25"/>
        <v>403.5037001262142</v>
      </c>
      <c r="E193">
        <f t="shared" si="26"/>
        <v>-1.3780979845934098</v>
      </c>
      <c r="F193">
        <f t="shared" si="27"/>
        <v>10.435316736047254</v>
      </c>
      <c r="G193">
        <f t="shared" si="27"/>
        <v>0.13007796345941339</v>
      </c>
      <c r="H193">
        <f t="shared" si="27"/>
        <v>0</v>
      </c>
      <c r="I193">
        <f t="shared" si="27"/>
        <v>0</v>
      </c>
      <c r="J193">
        <f t="shared" si="28"/>
        <v>10.565394699506667</v>
      </c>
      <c r="K193">
        <f t="shared" si="23"/>
        <v>-11.943492684100077</v>
      </c>
      <c r="L193">
        <f t="shared" si="29"/>
        <v>142.64701749515206</v>
      </c>
    </row>
    <row r="194" spans="1:12" x14ac:dyDescent="0.25">
      <c r="A194">
        <f t="shared" si="30"/>
        <v>837.09999999999172</v>
      </c>
      <c r="B194">
        <v>165</v>
      </c>
      <c r="C194">
        <f t="shared" si="24"/>
        <v>164.33383031872461</v>
      </c>
      <c r="D194">
        <f t="shared" si="25"/>
        <v>403.45370012621424</v>
      </c>
      <c r="E194">
        <f t="shared" si="26"/>
        <v>0.66616968127539167</v>
      </c>
      <c r="F194">
        <f t="shared" si="27"/>
        <v>11.6250012920332</v>
      </c>
      <c r="G194">
        <f t="shared" si="27"/>
        <v>0.15659513688952043</v>
      </c>
      <c r="H194">
        <f t="shared" si="27"/>
        <v>0</v>
      </c>
      <c r="I194">
        <f t="shared" si="27"/>
        <v>0</v>
      </c>
      <c r="J194">
        <f t="shared" si="28"/>
        <v>11.781596428922722</v>
      </c>
      <c r="K194">
        <f t="shared" si="23"/>
        <v>-11.11542674764733</v>
      </c>
      <c r="L194">
        <f t="shared" si="29"/>
        <v>123.55271178231371</v>
      </c>
    </row>
    <row r="195" spans="1:12" x14ac:dyDescent="0.25">
      <c r="A195">
        <f t="shared" si="30"/>
        <v>837.14999999999168</v>
      </c>
      <c r="B195">
        <v>167</v>
      </c>
      <c r="C195">
        <f t="shared" si="24"/>
        <v>164.28956265285569</v>
      </c>
      <c r="D195">
        <f t="shared" si="25"/>
        <v>403.40370012621429</v>
      </c>
      <c r="E195">
        <f t="shared" si="26"/>
        <v>2.7104373471443068</v>
      </c>
      <c r="F195">
        <f t="shared" si="27"/>
        <v>12.919482413619575</v>
      </c>
      <c r="G195">
        <f t="shared" si="27"/>
        <v>0.1880691421491652</v>
      </c>
      <c r="H195">
        <f t="shared" si="27"/>
        <v>0</v>
      </c>
      <c r="I195">
        <f t="shared" si="27"/>
        <v>0</v>
      </c>
      <c r="J195">
        <f t="shared" si="28"/>
        <v>13.10755155576874</v>
      </c>
      <c r="K195">
        <f t="shared" si="23"/>
        <v>-10.397114208624433</v>
      </c>
      <c r="L195">
        <f t="shared" si="29"/>
        <v>108.09998386718009</v>
      </c>
    </row>
    <row r="196" spans="1:12" x14ac:dyDescent="0.25">
      <c r="A196">
        <f t="shared" si="30"/>
        <v>837.19999999999163</v>
      </c>
      <c r="B196">
        <v>173</v>
      </c>
      <c r="C196">
        <f t="shared" si="24"/>
        <v>164.24529498698678</v>
      </c>
      <c r="D196">
        <f t="shared" si="25"/>
        <v>403.35370012621433</v>
      </c>
      <c r="E196">
        <f t="shared" si="26"/>
        <v>8.754705013013222</v>
      </c>
      <c r="F196">
        <f t="shared" si="27"/>
        <v>14.323922126108609</v>
      </c>
      <c r="G196">
        <f t="shared" si="27"/>
        <v>0.2253313129742176</v>
      </c>
      <c r="H196">
        <f t="shared" si="27"/>
        <v>0</v>
      </c>
      <c r="I196">
        <f t="shared" si="27"/>
        <v>0</v>
      </c>
      <c r="J196">
        <f t="shared" si="28"/>
        <v>14.549253439082827</v>
      </c>
      <c r="K196">
        <f t="shared" si="23"/>
        <v>-5.7945484260696052</v>
      </c>
      <c r="L196">
        <f t="shared" si="29"/>
        <v>33.576791462065742</v>
      </c>
    </row>
    <row r="197" spans="1:12" x14ac:dyDescent="0.25">
      <c r="A197">
        <f t="shared" si="30"/>
        <v>837.24999999999159</v>
      </c>
      <c r="B197">
        <v>173</v>
      </c>
      <c r="C197">
        <f t="shared" si="24"/>
        <v>164.20102732111798</v>
      </c>
      <c r="D197">
        <f t="shared" si="25"/>
        <v>403.30370012621438</v>
      </c>
      <c r="E197">
        <f t="shared" si="26"/>
        <v>8.7989726788820235</v>
      </c>
      <c r="F197">
        <f t="shared" si="27"/>
        <v>15.843222385324347</v>
      </c>
      <c r="G197">
        <f t="shared" si="27"/>
        <v>0.2693334423570945</v>
      </c>
      <c r="H197">
        <f t="shared" si="27"/>
        <v>0</v>
      </c>
      <c r="I197">
        <f t="shared" si="27"/>
        <v>0</v>
      </c>
      <c r="J197">
        <f t="shared" si="28"/>
        <v>16.11255582768144</v>
      </c>
      <c r="K197">
        <f t="shared" si="23"/>
        <v>-7.3135831487994167</v>
      </c>
      <c r="L197">
        <f t="shared" si="29"/>
        <v>53.488498474402789</v>
      </c>
    </row>
    <row r="198" spans="1:12" x14ac:dyDescent="0.25">
      <c r="A198">
        <f t="shared" si="30"/>
        <v>837.29999999999154</v>
      </c>
      <c r="B198">
        <v>194</v>
      </c>
      <c r="C198">
        <f t="shared" si="24"/>
        <v>164.15675965524906</v>
      </c>
      <c r="D198">
        <f t="shared" si="25"/>
        <v>403.25370012621443</v>
      </c>
      <c r="E198">
        <f t="shared" si="26"/>
        <v>29.843240344750939</v>
      </c>
      <c r="F198">
        <f t="shared" si="27"/>
        <v>17.481947681895786</v>
      </c>
      <c r="G198">
        <f t="shared" si="27"/>
        <v>0.32116169941932182</v>
      </c>
      <c r="H198">
        <f t="shared" si="27"/>
        <v>0</v>
      </c>
      <c r="I198">
        <f t="shared" si="27"/>
        <v>0</v>
      </c>
      <c r="J198">
        <f t="shared" si="28"/>
        <v>17.803109381315107</v>
      </c>
      <c r="K198">
        <f t="shared" si="23"/>
        <v>12.040130963435832</v>
      </c>
      <c r="L198">
        <f t="shared" si="29"/>
        <v>144.96475361668627</v>
      </c>
    </row>
    <row r="199" spans="1:12" x14ac:dyDescent="0.25">
      <c r="A199">
        <f t="shared" si="30"/>
        <v>837.3499999999915</v>
      </c>
      <c r="B199">
        <v>192</v>
      </c>
      <c r="C199">
        <f t="shared" si="24"/>
        <v>164.11249198938015</v>
      </c>
      <c r="D199">
        <f t="shared" si="25"/>
        <v>403.20370012621447</v>
      </c>
      <c r="E199">
        <f t="shared" si="26"/>
        <v>27.887508010619854</v>
      </c>
      <c r="F199">
        <f t="shared" si="27"/>
        <v>19.244243568049363</v>
      </c>
      <c r="G199">
        <f t="shared" si="27"/>
        <v>0.38205153035650335</v>
      </c>
      <c r="H199">
        <f t="shared" si="27"/>
        <v>0</v>
      </c>
      <c r="I199">
        <f t="shared" si="27"/>
        <v>0</v>
      </c>
      <c r="J199">
        <f t="shared" si="28"/>
        <v>19.626295098405866</v>
      </c>
      <c r="K199">
        <f t="shared" si="23"/>
        <v>8.2612129122139883</v>
      </c>
      <c r="L199">
        <f t="shared" si="29"/>
        <v>68.247638780931126</v>
      </c>
    </row>
    <row r="200" spans="1:12" x14ac:dyDescent="0.25">
      <c r="A200">
        <f t="shared" si="30"/>
        <v>837.39999999999145</v>
      </c>
      <c r="B200">
        <v>191</v>
      </c>
      <c r="C200">
        <f t="shared" si="24"/>
        <v>164.06822432351134</v>
      </c>
      <c r="D200">
        <f t="shared" si="25"/>
        <v>403.15370012621452</v>
      </c>
      <c r="E200">
        <f t="shared" si="26"/>
        <v>26.931775676488655</v>
      </c>
      <c r="F200">
        <f t="shared" si="27"/>
        <v>21.133751897783842</v>
      </c>
      <c r="G200">
        <f t="shared" si="27"/>
        <v>0.45340350268382368</v>
      </c>
      <c r="H200">
        <f t="shared" si="27"/>
        <v>0</v>
      </c>
      <c r="I200">
        <f t="shared" si="27"/>
        <v>0</v>
      </c>
      <c r="J200">
        <f t="shared" si="28"/>
        <v>21.587155400467665</v>
      </c>
      <c r="K200">
        <f t="shared" si="23"/>
        <v>5.34462027602099</v>
      </c>
      <c r="L200">
        <f t="shared" si="29"/>
        <v>28.564965894854684</v>
      </c>
    </row>
    <row r="201" spans="1:12" x14ac:dyDescent="0.25">
      <c r="A201">
        <f t="shared" si="30"/>
        <v>837.44999999999141</v>
      </c>
      <c r="B201">
        <v>183</v>
      </c>
      <c r="C201">
        <f t="shared" si="24"/>
        <v>164.02395665764243</v>
      </c>
      <c r="D201">
        <f t="shared" si="25"/>
        <v>403.10370012621456</v>
      </c>
      <c r="E201">
        <f t="shared" si="26"/>
        <v>18.976043342357571</v>
      </c>
      <c r="F201">
        <f t="shared" si="27"/>
        <v>23.15352371151506</v>
      </c>
      <c r="G201">
        <f t="shared" si="27"/>
        <v>0.53680002695067441</v>
      </c>
      <c r="H201">
        <f t="shared" si="27"/>
        <v>0</v>
      </c>
      <c r="I201">
        <f t="shared" si="27"/>
        <v>0</v>
      </c>
      <c r="J201">
        <f t="shared" si="28"/>
        <v>23.690323738465736</v>
      </c>
      <c r="K201">
        <f t="shared" si="23"/>
        <v>-4.7142803961081654</v>
      </c>
      <c r="L201">
        <f t="shared" si="29"/>
        <v>22.22443965312976</v>
      </c>
    </row>
    <row r="202" spans="1:12" x14ac:dyDescent="0.25">
      <c r="A202">
        <f t="shared" si="30"/>
        <v>837.49999999999136</v>
      </c>
      <c r="B202">
        <v>192</v>
      </c>
      <c r="C202">
        <f t="shared" si="24"/>
        <v>163.97968899177351</v>
      </c>
      <c r="D202">
        <f t="shared" si="25"/>
        <v>403.05370012621461</v>
      </c>
      <c r="E202">
        <f t="shared" si="26"/>
        <v>28.020311008226486</v>
      </c>
      <c r="F202">
        <f t="shared" si="27"/>
        <v>25.305930832376312</v>
      </c>
      <c r="G202">
        <f t="shared" si="27"/>
        <v>0.63402286158740473</v>
      </c>
      <c r="H202">
        <f t="shared" si="27"/>
        <v>0</v>
      </c>
      <c r="I202">
        <f t="shared" si="27"/>
        <v>0</v>
      </c>
      <c r="J202">
        <f t="shared" si="28"/>
        <v>25.939953693963716</v>
      </c>
      <c r="K202">
        <f t="shared" si="23"/>
        <v>2.0803573142627698</v>
      </c>
      <c r="L202">
        <f t="shared" si="29"/>
        <v>4.3278865550066046</v>
      </c>
    </row>
    <row r="203" spans="1:12" x14ac:dyDescent="0.25">
      <c r="A203">
        <f t="shared" si="30"/>
        <v>837.54999999999131</v>
      </c>
      <c r="B203">
        <v>163</v>
      </c>
      <c r="C203">
        <f t="shared" si="24"/>
        <v>163.93542132590471</v>
      </c>
      <c r="D203">
        <f t="shared" si="25"/>
        <v>403.00370012621465</v>
      </c>
      <c r="E203">
        <f t="shared" si="26"/>
        <v>-0.93542132590471283</v>
      </c>
      <c r="F203">
        <f t="shared" si="27"/>
        <v>27.592577369867261</v>
      </c>
      <c r="G203">
        <f t="shared" si="27"/>
        <v>0.74707127460427403</v>
      </c>
      <c r="H203">
        <f t="shared" si="27"/>
        <v>0</v>
      </c>
      <c r="I203">
        <f t="shared" si="27"/>
        <v>0</v>
      </c>
      <c r="J203">
        <f t="shared" si="28"/>
        <v>28.339648644471534</v>
      </c>
      <c r="K203">
        <f t="shared" si="23"/>
        <v>-29.275069970376247</v>
      </c>
      <c r="L203">
        <f t="shared" si="29"/>
        <v>857.02972177042511</v>
      </c>
    </row>
    <row r="204" spans="1:12" x14ac:dyDescent="0.25">
      <c r="A204">
        <f t="shared" si="30"/>
        <v>837.59999999999127</v>
      </c>
      <c r="B204">
        <v>193</v>
      </c>
      <c r="C204">
        <f t="shared" si="24"/>
        <v>163.8911536600358</v>
      </c>
      <c r="D204">
        <f t="shared" si="25"/>
        <v>402.9537001262147</v>
      </c>
      <c r="E204">
        <f t="shared" si="26"/>
        <v>29.108846339964202</v>
      </c>
      <c r="F204">
        <f t="shared" si="27"/>
        <v>30.014212443826636</v>
      </c>
      <c r="G204">
        <f t="shared" si="27"/>
        <v>0.87818070058187303</v>
      </c>
      <c r="H204">
        <f t="shared" si="27"/>
        <v>0</v>
      </c>
      <c r="I204">
        <f t="shared" ref="I204" si="31">I$5*EXP(-(($D204-I$6)^2)/(2*I$7^2))</f>
        <v>0</v>
      </c>
      <c r="J204">
        <f t="shared" si="28"/>
        <v>30.892393144408508</v>
      </c>
      <c r="K204">
        <f t="shared" ref="K204:K267" si="32">E204-J204</f>
        <v>-1.7835468044443061</v>
      </c>
      <c r="L204">
        <f t="shared" si="29"/>
        <v>3.181039203643496</v>
      </c>
    </row>
    <row r="205" spans="1:12" x14ac:dyDescent="0.25">
      <c r="A205">
        <f t="shared" si="30"/>
        <v>837.64999999999122</v>
      </c>
      <c r="B205">
        <v>203</v>
      </c>
      <c r="C205">
        <f t="shared" ref="C205:C268" si="33">$O$12*A205+$P$12</f>
        <v>163.846885994167</v>
      </c>
      <c r="D205">
        <f t="shared" ref="D205:D268" si="34">1253.6-A205-$M$5</f>
        <v>402.90370012621474</v>
      </c>
      <c r="E205">
        <f t="shared" ref="E205:E268" si="35">B205-C205</f>
        <v>39.153114005833004</v>
      </c>
      <c r="F205">
        <f t="shared" ref="F205:I268" si="36">F$5*EXP(-(($D205-F$6)^2)/(2*F$7^2))</f>
        <v>32.570645544049292</v>
      </c>
      <c r="G205">
        <f t="shared" si="36"/>
        <v>1.0298416929779144</v>
      </c>
      <c r="H205">
        <f t="shared" si="36"/>
        <v>0</v>
      </c>
      <c r="I205">
        <f t="shared" si="36"/>
        <v>0</v>
      </c>
      <c r="J205">
        <f t="shared" ref="J205:J268" si="37">F205+G205+H205+I205</f>
        <v>33.60048723702721</v>
      </c>
      <c r="K205">
        <f t="shared" si="32"/>
        <v>5.5526267688057942</v>
      </c>
      <c r="L205">
        <f t="shared" ref="L205:L268" si="38">(K205)^2</f>
        <v>30.831664033658676</v>
      </c>
    </row>
    <row r="206" spans="1:12" x14ac:dyDescent="0.25">
      <c r="A206">
        <f t="shared" ref="A206:A269" si="39">A205+$B$7</f>
        <v>837.69999999999118</v>
      </c>
      <c r="B206">
        <v>179</v>
      </c>
      <c r="C206">
        <f t="shared" si="33"/>
        <v>163.80261832829808</v>
      </c>
      <c r="D206">
        <f t="shared" si="34"/>
        <v>402.85370012621479</v>
      </c>
      <c r="E206">
        <f t="shared" si="35"/>
        <v>15.197381671701919</v>
      </c>
      <c r="F206">
        <f t="shared" si="36"/>
        <v>35.260666024581894</v>
      </c>
      <c r="G206">
        <f t="shared" si="36"/>
        <v>1.2048189305503485</v>
      </c>
      <c r="H206">
        <f t="shared" si="36"/>
        <v>0</v>
      </c>
      <c r="I206">
        <f t="shared" si="36"/>
        <v>0</v>
      </c>
      <c r="J206">
        <f t="shared" si="37"/>
        <v>36.46548495513224</v>
      </c>
      <c r="K206">
        <f t="shared" si="32"/>
        <v>-21.268103283430321</v>
      </c>
      <c r="L206">
        <f t="shared" si="38"/>
        <v>452.33221727465963</v>
      </c>
    </row>
    <row r="207" spans="1:12" x14ac:dyDescent="0.25">
      <c r="A207">
        <f t="shared" si="39"/>
        <v>837.74999999999113</v>
      </c>
      <c r="B207">
        <v>211</v>
      </c>
      <c r="C207">
        <f t="shared" si="33"/>
        <v>163.75835066242917</v>
      </c>
      <c r="D207">
        <f t="shared" si="34"/>
        <v>402.80370012621484</v>
      </c>
      <c r="E207">
        <f t="shared" si="35"/>
        <v>47.241649337570834</v>
      </c>
      <c r="F207">
        <f t="shared" si="36"/>
        <v>38.081968293240678</v>
      </c>
      <c r="G207">
        <f t="shared" si="36"/>
        <v>1.4061699931150513</v>
      </c>
      <c r="H207">
        <f t="shared" si="36"/>
        <v>0</v>
      </c>
      <c r="I207">
        <f t="shared" si="36"/>
        <v>0</v>
      </c>
      <c r="J207">
        <f t="shared" si="37"/>
        <v>39.488138286355728</v>
      </c>
      <c r="K207">
        <f t="shared" si="32"/>
        <v>7.7535110512151064</v>
      </c>
      <c r="L207">
        <f t="shared" si="38"/>
        <v>60.116933621314786</v>
      </c>
    </row>
    <row r="208" spans="1:12" x14ac:dyDescent="0.25">
      <c r="A208">
        <f t="shared" si="39"/>
        <v>837.79999999999109</v>
      </c>
      <c r="B208">
        <v>223</v>
      </c>
      <c r="C208">
        <f t="shared" si="33"/>
        <v>163.71408299656036</v>
      </c>
      <c r="D208">
        <f t="shared" si="34"/>
        <v>402.75370012621488</v>
      </c>
      <c r="E208">
        <f t="shared" si="35"/>
        <v>59.285917003439636</v>
      </c>
      <c r="F208">
        <f t="shared" si="36"/>
        <v>41.031084292851041</v>
      </c>
      <c r="G208">
        <f t="shared" si="36"/>
        <v>1.6372635765132419</v>
      </c>
      <c r="H208">
        <f t="shared" si="36"/>
        <v>0</v>
      </c>
      <c r="I208">
        <f t="shared" si="36"/>
        <v>0</v>
      </c>
      <c r="J208">
        <f t="shared" si="37"/>
        <v>42.668347869364283</v>
      </c>
      <c r="K208">
        <f t="shared" si="32"/>
        <v>16.617569134075353</v>
      </c>
      <c r="L208">
        <f t="shared" si="38"/>
        <v>276.1436039257739</v>
      </c>
    </row>
    <row r="209" spans="1:12" x14ac:dyDescent="0.25">
      <c r="A209">
        <f t="shared" si="39"/>
        <v>837.84999999999104</v>
      </c>
      <c r="B209">
        <v>210</v>
      </c>
      <c r="C209">
        <f t="shared" si="33"/>
        <v>163.66981533069145</v>
      </c>
      <c r="D209">
        <f t="shared" si="34"/>
        <v>402.70370012621493</v>
      </c>
      <c r="E209">
        <f t="shared" si="35"/>
        <v>46.330184669308551</v>
      </c>
      <c r="F209">
        <f t="shared" si="36"/>
        <v>44.103324878107614</v>
      </c>
      <c r="G209">
        <f t="shared" si="36"/>
        <v>1.9017967703044263</v>
      </c>
      <c r="H209">
        <f t="shared" si="36"/>
        <v>0</v>
      </c>
      <c r="I209">
        <f t="shared" si="36"/>
        <v>0</v>
      </c>
      <c r="J209">
        <f t="shared" si="37"/>
        <v>46.005121648412043</v>
      </c>
      <c r="K209">
        <f t="shared" si="32"/>
        <v>0.32506302089650774</v>
      </c>
      <c r="L209">
        <f t="shared" si="38"/>
        <v>0.10566596755436343</v>
      </c>
    </row>
    <row r="210" spans="1:12" x14ac:dyDescent="0.25">
      <c r="A210">
        <f t="shared" si="39"/>
        <v>837.899999999991</v>
      </c>
      <c r="B210">
        <v>211</v>
      </c>
      <c r="C210">
        <f t="shared" si="33"/>
        <v>163.62554766482253</v>
      </c>
      <c r="D210">
        <f t="shared" si="34"/>
        <v>402.65370012621497</v>
      </c>
      <c r="E210">
        <f t="shared" si="35"/>
        <v>47.374452335177466</v>
      </c>
      <c r="F210">
        <f t="shared" si="36"/>
        <v>47.292731668237323</v>
      </c>
      <c r="G210">
        <f t="shared" si="36"/>
        <v>2.2038109752244339</v>
      </c>
      <c r="H210">
        <f t="shared" si="36"/>
        <v>0</v>
      </c>
      <c r="I210">
        <f t="shared" si="36"/>
        <v>0</v>
      </c>
      <c r="J210">
        <f t="shared" si="37"/>
        <v>49.496542643461758</v>
      </c>
      <c r="K210">
        <f t="shared" si="32"/>
        <v>-2.1220903082842923</v>
      </c>
      <c r="L210">
        <f t="shared" si="38"/>
        <v>4.5032672765141228</v>
      </c>
    </row>
    <row r="211" spans="1:12" x14ac:dyDescent="0.25">
      <c r="A211">
        <f t="shared" si="39"/>
        <v>837.94999999999095</v>
      </c>
      <c r="B211">
        <v>206</v>
      </c>
      <c r="C211">
        <f t="shared" si="33"/>
        <v>163.58127999895373</v>
      </c>
      <c r="D211">
        <f t="shared" si="34"/>
        <v>402.60370012621502</v>
      </c>
      <c r="E211">
        <f t="shared" si="35"/>
        <v>42.418720001046267</v>
      </c>
      <c r="F211">
        <f t="shared" si="36"/>
        <v>50.592040898821544</v>
      </c>
      <c r="G211">
        <f t="shared" si="36"/>
        <v>2.5477059919104081</v>
      </c>
      <c r="H211">
        <f t="shared" si="36"/>
        <v>0</v>
      </c>
      <c r="I211">
        <f t="shared" si="36"/>
        <v>0</v>
      </c>
      <c r="J211">
        <f t="shared" si="37"/>
        <v>53.139746890731949</v>
      </c>
      <c r="K211">
        <f t="shared" si="32"/>
        <v>-10.721026889685682</v>
      </c>
      <c r="L211">
        <f t="shared" si="38"/>
        <v>114.94041756936345</v>
      </c>
    </row>
    <row r="212" spans="1:12" x14ac:dyDescent="0.25">
      <c r="A212">
        <f t="shared" si="39"/>
        <v>837.99999999999091</v>
      </c>
      <c r="B212">
        <v>224</v>
      </c>
      <c r="C212">
        <f t="shared" si="33"/>
        <v>163.53701233308482</v>
      </c>
      <c r="D212">
        <f t="shared" si="34"/>
        <v>402.55370012621506</v>
      </c>
      <c r="E212">
        <f t="shared" si="35"/>
        <v>60.462987666915183</v>
      </c>
      <c r="F212">
        <f t="shared" si="36"/>
        <v>53.992660704853151</v>
      </c>
      <c r="G212">
        <f t="shared" si="36"/>
        <v>2.9382517690019396</v>
      </c>
      <c r="H212">
        <f t="shared" si="36"/>
        <v>0</v>
      </c>
      <c r="I212">
        <f t="shared" si="36"/>
        <v>0</v>
      </c>
      <c r="J212">
        <f t="shared" si="37"/>
        <v>56.930912473855088</v>
      </c>
      <c r="K212">
        <f t="shared" si="32"/>
        <v>3.5320751930600949</v>
      </c>
      <c r="L212">
        <f t="shared" si="38"/>
        <v>12.475555169430507</v>
      </c>
    </row>
    <row r="213" spans="1:12" x14ac:dyDescent="0.25">
      <c r="A213">
        <f t="shared" si="39"/>
        <v>838.04999999999086</v>
      </c>
      <c r="B213">
        <v>221</v>
      </c>
      <c r="C213">
        <f t="shared" si="33"/>
        <v>163.4927446672159</v>
      </c>
      <c r="D213">
        <f t="shared" si="34"/>
        <v>402.50370012621511</v>
      </c>
      <c r="E213">
        <f t="shared" si="35"/>
        <v>57.507255332784098</v>
      </c>
      <c r="F213">
        <f t="shared" si="36"/>
        <v>57.484663140778864</v>
      </c>
      <c r="G213">
        <f t="shared" si="36"/>
        <v>3.3805972588303743</v>
      </c>
      <c r="H213">
        <f t="shared" si="36"/>
        <v>0</v>
      </c>
      <c r="I213">
        <f t="shared" si="36"/>
        <v>0</v>
      </c>
      <c r="J213">
        <f t="shared" si="37"/>
        <v>60.865260399609241</v>
      </c>
      <c r="K213">
        <f t="shared" si="32"/>
        <v>-3.3580050668251431</v>
      </c>
      <c r="L213">
        <f t="shared" si="38"/>
        <v>11.276198028823334</v>
      </c>
    </row>
    <row r="214" spans="1:12" x14ac:dyDescent="0.25">
      <c r="A214">
        <f t="shared" si="39"/>
        <v>838.09999999999081</v>
      </c>
      <c r="B214">
        <v>204</v>
      </c>
      <c r="C214">
        <f t="shared" si="33"/>
        <v>163.4484770013471</v>
      </c>
      <c r="D214">
        <f t="shared" si="34"/>
        <v>402.45370012621515</v>
      </c>
      <c r="E214">
        <f t="shared" si="35"/>
        <v>40.551522998652899</v>
      </c>
      <c r="F214">
        <f t="shared" si="36"/>
        <v>61.056792082128261</v>
      </c>
      <c r="G214">
        <f t="shared" si="36"/>
        <v>3.8802757939839982</v>
      </c>
      <c r="H214">
        <f t="shared" si="36"/>
        <v>0</v>
      </c>
      <c r="I214">
        <f t="shared" si="36"/>
        <v>0</v>
      </c>
      <c r="J214">
        <f t="shared" si="37"/>
        <v>64.937067876112266</v>
      </c>
      <c r="K214">
        <f t="shared" si="32"/>
        <v>-24.385544877459367</v>
      </c>
      <c r="L214">
        <f t="shared" si="38"/>
        <v>594.65479897058481</v>
      </c>
    </row>
    <row r="215" spans="1:12" x14ac:dyDescent="0.25">
      <c r="A215">
        <f t="shared" si="39"/>
        <v>838.14999999999077</v>
      </c>
      <c r="B215">
        <v>224</v>
      </c>
      <c r="C215">
        <f t="shared" si="33"/>
        <v>163.40420933547819</v>
      </c>
      <c r="D215">
        <f t="shared" si="34"/>
        <v>402.4037001262152</v>
      </c>
      <c r="E215">
        <f t="shared" si="35"/>
        <v>60.595790664521815</v>
      </c>
      <c r="F215">
        <f t="shared" si="36"/>
        <v>64.696487958453488</v>
      </c>
      <c r="G215">
        <f t="shared" si="36"/>
        <v>4.4432063696711817</v>
      </c>
      <c r="H215">
        <f t="shared" si="36"/>
        <v>0</v>
      </c>
      <c r="I215">
        <f t="shared" si="36"/>
        <v>0</v>
      </c>
      <c r="J215">
        <f t="shared" si="37"/>
        <v>69.139694328124676</v>
      </c>
      <c r="K215">
        <f t="shared" si="32"/>
        <v>-8.5439036636028618</v>
      </c>
      <c r="L215">
        <f t="shared" si="38"/>
        <v>72.998289812926402</v>
      </c>
    </row>
    <row r="216" spans="1:12" x14ac:dyDescent="0.25">
      <c r="A216">
        <f t="shared" si="39"/>
        <v>838.19999999999072</v>
      </c>
      <c r="B216">
        <v>260</v>
      </c>
      <c r="C216">
        <f t="shared" si="33"/>
        <v>163.35994166960927</v>
      </c>
      <c r="D216">
        <f t="shared" si="34"/>
        <v>402.35370012621524</v>
      </c>
      <c r="E216">
        <f t="shared" si="35"/>
        <v>96.64005833039073</v>
      </c>
      <c r="F216">
        <f t="shared" si="36"/>
        <v>68.389930040700861</v>
      </c>
      <c r="G216">
        <f t="shared" si="36"/>
        <v>5.0756901966602106</v>
      </c>
      <c r="H216">
        <f t="shared" si="36"/>
        <v>0</v>
      </c>
      <c r="I216">
        <f t="shared" si="36"/>
        <v>0</v>
      </c>
      <c r="J216">
        <f t="shared" si="37"/>
        <v>73.465620237361065</v>
      </c>
      <c r="K216">
        <f t="shared" si="32"/>
        <v>23.174438093029664</v>
      </c>
      <c r="L216">
        <f t="shared" si="38"/>
        <v>537.05458092766435</v>
      </c>
    </row>
    <row r="217" spans="1:12" x14ac:dyDescent="0.25">
      <c r="A217">
        <f t="shared" si="39"/>
        <v>838.24999999999068</v>
      </c>
      <c r="B217">
        <v>229</v>
      </c>
      <c r="C217">
        <f t="shared" si="33"/>
        <v>163.31567400374047</v>
      </c>
      <c r="D217">
        <f t="shared" si="34"/>
        <v>402.30370012621529</v>
      </c>
      <c r="E217">
        <f t="shared" si="35"/>
        <v>65.684325996259531</v>
      </c>
      <c r="F217">
        <f t="shared" si="36"/>
        <v>72.122096750716736</v>
      </c>
      <c r="G217">
        <f t="shared" si="36"/>
        <v>5.7844018793632959</v>
      </c>
      <c r="H217">
        <f t="shared" si="36"/>
        <v>0</v>
      </c>
      <c r="I217">
        <f t="shared" si="36"/>
        <v>0</v>
      </c>
      <c r="J217">
        <f t="shared" si="37"/>
        <v>77.906498630080037</v>
      </c>
      <c r="K217">
        <f t="shared" si="32"/>
        <v>-12.222172633820506</v>
      </c>
      <c r="L217">
        <f t="shared" si="38"/>
        <v>149.38150389091089</v>
      </c>
    </row>
    <row r="218" spans="1:12" x14ac:dyDescent="0.25">
      <c r="A218">
        <f t="shared" si="39"/>
        <v>838.29999999999063</v>
      </c>
      <c r="B218">
        <v>269</v>
      </c>
      <c r="C218">
        <f t="shared" si="33"/>
        <v>163.27140633787155</v>
      </c>
      <c r="D218">
        <f t="shared" si="34"/>
        <v>402.25370012621534</v>
      </c>
      <c r="E218">
        <f t="shared" si="35"/>
        <v>105.72859366212845</v>
      </c>
      <c r="F218">
        <f t="shared" si="36"/>
        <v>75.876844180163744</v>
      </c>
      <c r="G218">
        <f t="shared" si="36"/>
        <v>6.5763745750656435</v>
      </c>
      <c r="H218">
        <f t="shared" si="36"/>
        <v>0</v>
      </c>
      <c r="I218">
        <f t="shared" si="36"/>
        <v>0</v>
      </c>
      <c r="J218">
        <f t="shared" si="37"/>
        <v>82.453218755229386</v>
      </c>
      <c r="K218">
        <f t="shared" si="32"/>
        <v>23.27537490689906</v>
      </c>
      <c r="L218">
        <f t="shared" si="38"/>
        <v>541.7430770567064</v>
      </c>
    </row>
    <row r="219" spans="1:12" x14ac:dyDescent="0.25">
      <c r="A219">
        <f t="shared" si="39"/>
        <v>838.34999999999059</v>
      </c>
      <c r="B219">
        <v>257</v>
      </c>
      <c r="C219">
        <f t="shared" si="33"/>
        <v>163.22713867200275</v>
      </c>
      <c r="D219">
        <f t="shared" si="34"/>
        <v>402.20370012621538</v>
      </c>
      <c r="E219">
        <f t="shared" si="35"/>
        <v>93.772861327997248</v>
      </c>
      <c r="F219">
        <f t="shared" si="36"/>
        <v>79.637002705344102</v>
      </c>
      <c r="G219">
        <f t="shared" si="36"/>
        <v>7.4589785050477069</v>
      </c>
      <c r="H219">
        <f t="shared" si="36"/>
        <v>0</v>
      </c>
      <c r="I219">
        <f t="shared" si="36"/>
        <v>0</v>
      </c>
      <c r="J219">
        <f t="shared" si="37"/>
        <v>87.095981210391813</v>
      </c>
      <c r="K219">
        <f t="shared" si="32"/>
        <v>6.6768801176054353</v>
      </c>
      <c r="L219">
        <f t="shared" si="38"/>
        <v>44.580728104874773</v>
      </c>
    </row>
    <row r="220" spans="1:12" x14ac:dyDescent="0.25">
      <c r="A220">
        <f t="shared" si="39"/>
        <v>838.39999999999054</v>
      </c>
      <c r="B220">
        <v>246</v>
      </c>
      <c r="C220">
        <f t="shared" si="33"/>
        <v>163.18287100613384</v>
      </c>
      <c r="D220">
        <f t="shared" si="34"/>
        <v>402.15370012621543</v>
      </c>
      <c r="E220">
        <f t="shared" si="35"/>
        <v>82.817128993866163</v>
      </c>
      <c r="F220">
        <f t="shared" si="36"/>
        <v>83.384491268720893</v>
      </c>
      <c r="G220">
        <f t="shared" si="36"/>
        <v>8.4398922179825302</v>
      </c>
      <c r="H220">
        <f t="shared" si="36"/>
        <v>0</v>
      </c>
      <c r="I220">
        <f t="shared" si="36"/>
        <v>0</v>
      </c>
      <c r="J220">
        <f t="shared" si="37"/>
        <v>91.824383486703425</v>
      </c>
      <c r="K220">
        <f t="shared" si="32"/>
        <v>-9.0072544928372622</v>
      </c>
      <c r="L220">
        <f t="shared" si="38"/>
        <v>81.130633498737041</v>
      </c>
    </row>
    <row r="221" spans="1:12" x14ac:dyDescent="0.25">
      <c r="A221">
        <f t="shared" si="39"/>
        <v>838.4499999999905</v>
      </c>
      <c r="B221">
        <v>261</v>
      </c>
      <c r="C221">
        <f t="shared" si="33"/>
        <v>163.13860334026492</v>
      </c>
      <c r="D221">
        <f t="shared" si="34"/>
        <v>402.10370012621547</v>
      </c>
      <c r="E221">
        <f t="shared" si="35"/>
        <v>97.861396659735078</v>
      </c>
      <c r="F221">
        <f t="shared" si="36"/>
        <v>87.100448573401835</v>
      </c>
      <c r="G221">
        <f t="shared" si="36"/>
        <v>9.5270660519276191</v>
      </c>
      <c r="H221">
        <f t="shared" si="36"/>
        <v>0</v>
      </c>
      <c r="I221">
        <f t="shared" si="36"/>
        <v>0</v>
      </c>
      <c r="J221">
        <f t="shared" si="37"/>
        <v>96.627514625329454</v>
      </c>
      <c r="K221">
        <f t="shared" si="32"/>
        <v>1.2338820344056245</v>
      </c>
      <c r="L221">
        <f t="shared" si="38"/>
        <v>1.5224648748289626</v>
      </c>
    </row>
    <row r="222" spans="1:12" x14ac:dyDescent="0.25">
      <c r="A222">
        <f t="shared" si="39"/>
        <v>838.49999999999045</v>
      </c>
      <c r="B222">
        <v>287</v>
      </c>
      <c r="C222">
        <f t="shared" si="33"/>
        <v>163.09433567439612</v>
      </c>
      <c r="D222">
        <f t="shared" si="34"/>
        <v>402.05370012621552</v>
      </c>
      <c r="E222">
        <f t="shared" si="35"/>
        <v>123.90566432560388</v>
      </c>
      <c r="F222">
        <f t="shared" si="36"/>
        <v>90.765380110148186</v>
      </c>
      <c r="G222">
        <f t="shared" si="36"/>
        <v>10.728677304674928</v>
      </c>
      <c r="H222">
        <f t="shared" si="36"/>
        <v>0</v>
      </c>
      <c r="I222">
        <f t="shared" si="36"/>
        <v>0</v>
      </c>
      <c r="J222">
        <f t="shared" si="37"/>
        <v>101.49405741482312</v>
      </c>
      <c r="K222">
        <f t="shared" si="32"/>
        <v>22.411606910780762</v>
      </c>
      <c r="L222">
        <f t="shared" si="38"/>
        <v>502.28012432335601</v>
      </c>
    </row>
    <row r="223" spans="1:12" x14ac:dyDescent="0.25">
      <c r="A223">
        <f t="shared" si="39"/>
        <v>838.5499999999904</v>
      </c>
      <c r="B223">
        <v>298</v>
      </c>
      <c r="C223">
        <f t="shared" si="33"/>
        <v>163.05006800852721</v>
      </c>
      <c r="D223">
        <f t="shared" si="34"/>
        <v>402.00370012621556</v>
      </c>
      <c r="E223">
        <f t="shared" si="35"/>
        <v>134.94993199147279</v>
      </c>
      <c r="F223">
        <f t="shared" si="36"/>
        <v>94.359319614647532</v>
      </c>
      <c r="G223">
        <f t="shared" si="36"/>
        <v>12.053076704095128</v>
      </c>
      <c r="H223">
        <f t="shared" si="36"/>
        <v>0</v>
      </c>
      <c r="I223">
        <f t="shared" si="36"/>
        <v>0</v>
      </c>
      <c r="J223">
        <f t="shared" si="37"/>
        <v>106.41239631874267</v>
      </c>
      <c r="K223">
        <f t="shared" si="32"/>
        <v>28.537535672730129</v>
      </c>
      <c r="L223">
        <f t="shared" si="38"/>
        <v>814.39094227234466</v>
      </c>
    </row>
    <row r="224" spans="1:12" x14ac:dyDescent="0.25">
      <c r="A224">
        <f t="shared" si="39"/>
        <v>838.59999999999036</v>
      </c>
      <c r="B224">
        <v>267</v>
      </c>
      <c r="C224">
        <f t="shared" si="33"/>
        <v>163.00580034265829</v>
      </c>
      <c r="D224">
        <f t="shared" si="34"/>
        <v>401.95370012621561</v>
      </c>
      <c r="E224">
        <f t="shared" si="35"/>
        <v>103.99419965734171</v>
      </c>
      <c r="F224">
        <f t="shared" si="36"/>
        <v>97.862003243115851</v>
      </c>
      <c r="G224">
        <f t="shared" si="36"/>
        <v>13.508725870994354</v>
      </c>
      <c r="H224">
        <f t="shared" si="36"/>
        <v>0</v>
      </c>
      <c r="I224">
        <f t="shared" si="36"/>
        <v>0</v>
      </c>
      <c r="J224">
        <f t="shared" si="37"/>
        <v>111.3707291141102</v>
      </c>
      <c r="K224">
        <f t="shared" si="32"/>
        <v>-7.3765294567684947</v>
      </c>
      <c r="L224">
        <f t="shared" si="38"/>
        <v>54.413186826573302</v>
      </c>
    </row>
    <row r="225" spans="1:12" x14ac:dyDescent="0.25">
      <c r="A225">
        <f t="shared" si="39"/>
        <v>838.64999999999031</v>
      </c>
      <c r="B225">
        <v>263</v>
      </c>
      <c r="C225">
        <f t="shared" si="33"/>
        <v>162.96153267678949</v>
      </c>
      <c r="D225">
        <f t="shared" si="34"/>
        <v>401.90370012621565</v>
      </c>
      <c r="E225">
        <f t="shared" si="35"/>
        <v>100.03846732321051</v>
      </c>
      <c r="F225">
        <f t="shared" si="36"/>
        <v>101.25305446410103</v>
      </c>
      <c r="G225">
        <f t="shared" si="36"/>
        <v>15.104125587069124</v>
      </c>
      <c r="H225">
        <f t="shared" si="36"/>
        <v>0</v>
      </c>
      <c r="I225">
        <f t="shared" si="36"/>
        <v>0</v>
      </c>
      <c r="J225">
        <f t="shared" si="37"/>
        <v>116.35718005117015</v>
      </c>
      <c r="K225">
        <f t="shared" si="32"/>
        <v>-16.318712727959635</v>
      </c>
      <c r="L225">
        <f t="shared" si="38"/>
        <v>266.30038509767178</v>
      </c>
    </row>
    <row r="226" spans="1:12" x14ac:dyDescent="0.25">
      <c r="A226">
        <f t="shared" si="39"/>
        <v>838.69999999999027</v>
      </c>
      <c r="B226">
        <v>299</v>
      </c>
      <c r="C226">
        <f t="shared" si="33"/>
        <v>162.91726501092057</v>
      </c>
      <c r="D226">
        <f t="shared" si="34"/>
        <v>401.8537001262157</v>
      </c>
      <c r="E226">
        <f t="shared" si="35"/>
        <v>136.08273498907943</v>
      </c>
      <c r="F226">
        <f t="shared" si="36"/>
        <v>104.51217740082105</v>
      </c>
      <c r="G226">
        <f t="shared" si="36"/>
        <v>16.847734819511881</v>
      </c>
      <c r="H226">
        <f t="shared" si="36"/>
        <v>0</v>
      </c>
      <c r="I226">
        <f t="shared" si="36"/>
        <v>0</v>
      </c>
      <c r="J226">
        <f t="shared" si="37"/>
        <v>121.35991222033293</v>
      </c>
      <c r="K226">
        <f t="shared" si="32"/>
        <v>14.722822768746497</v>
      </c>
      <c r="L226">
        <f t="shared" si="38"/>
        <v>216.76151027992026</v>
      </c>
    </row>
    <row r="227" spans="1:12" x14ac:dyDescent="0.25">
      <c r="A227">
        <f t="shared" si="39"/>
        <v>838.74999999999022</v>
      </c>
      <c r="B227">
        <v>294</v>
      </c>
      <c r="C227">
        <f t="shared" si="33"/>
        <v>162.87299734505166</v>
      </c>
      <c r="D227">
        <f t="shared" si="34"/>
        <v>401.80370012621574</v>
      </c>
      <c r="E227">
        <f t="shared" si="35"/>
        <v>131.12700265494834</v>
      </c>
      <c r="F227">
        <f t="shared" si="36"/>
        <v>107.61935612832127</v>
      </c>
      <c r="G227">
        <f t="shared" si="36"/>
        <v>18.74788061088972</v>
      </c>
      <c r="H227">
        <f t="shared" si="36"/>
        <v>0</v>
      </c>
      <c r="I227">
        <f t="shared" si="36"/>
        <v>0</v>
      </c>
      <c r="J227">
        <f t="shared" si="37"/>
        <v>126.36723673921099</v>
      </c>
      <c r="K227">
        <f t="shared" si="32"/>
        <v>4.7597659157373471</v>
      </c>
      <c r="L227">
        <f t="shared" si="38"/>
        <v>22.655371572614985</v>
      </c>
    </row>
    <row r="228" spans="1:12" x14ac:dyDescent="0.25">
      <c r="A228">
        <f t="shared" si="39"/>
        <v>838.79999999999018</v>
      </c>
      <c r="B228">
        <v>295</v>
      </c>
      <c r="C228">
        <f t="shared" si="33"/>
        <v>162.82872967918286</v>
      </c>
      <c r="D228">
        <f t="shared" si="34"/>
        <v>401.75370012621579</v>
      </c>
      <c r="E228">
        <f t="shared" si="35"/>
        <v>132.17127032081714</v>
      </c>
      <c r="F228">
        <f t="shared" si="36"/>
        <v>110.55505723946698</v>
      </c>
      <c r="G228">
        <f t="shared" si="36"/>
        <v>20.812659116739155</v>
      </c>
      <c r="H228">
        <f t="shared" si="36"/>
        <v>0</v>
      </c>
      <c r="I228">
        <f t="shared" si="36"/>
        <v>0</v>
      </c>
      <c r="J228">
        <f t="shared" si="37"/>
        <v>131.36771635620613</v>
      </c>
      <c r="K228">
        <f t="shared" si="32"/>
        <v>0.80355396461101236</v>
      </c>
      <c r="L228">
        <f t="shared" si="38"/>
        <v>0.6456989740420761</v>
      </c>
    </row>
    <row r="229" spans="1:12" x14ac:dyDescent="0.25">
      <c r="A229">
        <f t="shared" si="39"/>
        <v>838.84999999999013</v>
      </c>
      <c r="B229">
        <v>301</v>
      </c>
      <c r="C229">
        <f t="shared" si="33"/>
        <v>162.78446201331394</v>
      </c>
      <c r="D229">
        <f t="shared" si="34"/>
        <v>401.70370012621584</v>
      </c>
      <c r="E229">
        <f t="shared" si="35"/>
        <v>138.21553798668606</v>
      </c>
      <c r="F229">
        <f t="shared" si="36"/>
        <v>113.30043284886641</v>
      </c>
      <c r="G229">
        <f t="shared" si="36"/>
        <v>23.049828261955238</v>
      </c>
      <c r="H229">
        <f t="shared" si="36"/>
        <v>0</v>
      </c>
      <c r="I229">
        <f t="shared" si="36"/>
        <v>0</v>
      </c>
      <c r="J229">
        <f t="shared" si="37"/>
        <v>136.35026111082163</v>
      </c>
      <c r="K229">
        <f t="shared" si="32"/>
        <v>1.8652768758644243</v>
      </c>
      <c r="L229">
        <f t="shared" si="38"/>
        <v>3.4792578236345468</v>
      </c>
    </row>
    <row r="230" spans="1:12" x14ac:dyDescent="0.25">
      <c r="A230">
        <f t="shared" si="39"/>
        <v>838.89999999999009</v>
      </c>
      <c r="B230">
        <v>294</v>
      </c>
      <c r="C230">
        <f t="shared" si="33"/>
        <v>162.74019434744503</v>
      </c>
      <c r="D230">
        <f t="shared" si="34"/>
        <v>401.65370012621588</v>
      </c>
      <c r="E230">
        <f t="shared" si="35"/>
        <v>131.25980565255497</v>
      </c>
      <c r="F230">
        <f t="shared" si="36"/>
        <v>115.83752110890453</v>
      </c>
      <c r="G230">
        <f t="shared" si="36"/>
        <v>25.466692687968962</v>
      </c>
      <c r="H230">
        <f t="shared" si="36"/>
        <v>0</v>
      </c>
      <c r="I230">
        <f t="shared" si="36"/>
        <v>0</v>
      </c>
      <c r="J230">
        <f t="shared" si="37"/>
        <v>141.30421379687348</v>
      </c>
      <c r="K230">
        <f t="shared" si="32"/>
        <v>-10.04440814431851</v>
      </c>
      <c r="L230">
        <f t="shared" si="38"/>
        <v>100.89013496965201</v>
      </c>
    </row>
    <row r="231" spans="1:12" x14ac:dyDescent="0.25">
      <c r="A231">
        <f t="shared" si="39"/>
        <v>838.94999999999004</v>
      </c>
      <c r="B231">
        <v>301</v>
      </c>
      <c r="C231">
        <f t="shared" si="33"/>
        <v>162.69592668157622</v>
      </c>
      <c r="D231">
        <f t="shared" si="34"/>
        <v>401.60370012621593</v>
      </c>
      <c r="E231">
        <f t="shared" si="35"/>
        <v>138.30407331842378</v>
      </c>
      <c r="F231">
        <f t="shared" si="36"/>
        <v>118.14944127076579</v>
      </c>
      <c r="G231">
        <f t="shared" si="36"/>
        <v>28.069981872765855</v>
      </c>
      <c r="H231">
        <f t="shared" si="36"/>
        <v>0</v>
      </c>
      <c r="I231">
        <f t="shared" si="36"/>
        <v>0</v>
      </c>
      <c r="J231">
        <f t="shared" si="37"/>
        <v>146.21942314353166</v>
      </c>
      <c r="K231">
        <f t="shared" si="32"/>
        <v>-7.9153498251078815</v>
      </c>
      <c r="L231">
        <f t="shared" si="38"/>
        <v>62.65276285383537</v>
      </c>
    </row>
    <row r="232" spans="1:12" x14ac:dyDescent="0.25">
      <c r="A232">
        <f t="shared" si="39"/>
        <v>838.99999999999</v>
      </c>
      <c r="B232">
        <v>326</v>
      </c>
      <c r="C232">
        <f t="shared" si="33"/>
        <v>162.65165901570731</v>
      </c>
      <c r="D232">
        <f t="shared" si="34"/>
        <v>401.55370012621597</v>
      </c>
      <c r="E232">
        <f t="shared" si="35"/>
        <v>163.34834098429269</v>
      </c>
      <c r="F232">
        <f t="shared" si="36"/>
        <v>120.22058033805595</v>
      </c>
      <c r="G232">
        <f t="shared" si="36"/>
        <v>30.865722521283217</v>
      </c>
      <c r="H232">
        <f t="shared" si="36"/>
        <v>0</v>
      </c>
      <c r="I232">
        <f t="shared" si="36"/>
        <v>0</v>
      </c>
      <c r="J232">
        <f t="shared" si="37"/>
        <v>151.08630285933918</v>
      </c>
      <c r="K232">
        <f t="shared" si="32"/>
        <v>12.262038124953506</v>
      </c>
      <c r="L232">
        <f t="shared" si="38"/>
        <v>150.35757897781329</v>
      </c>
    </row>
    <row r="233" spans="1:12" x14ac:dyDescent="0.25">
      <c r="A233">
        <f t="shared" si="39"/>
        <v>839.04999999998995</v>
      </c>
      <c r="B233">
        <v>303</v>
      </c>
      <c r="C233">
        <f t="shared" si="33"/>
        <v>162.60739134983851</v>
      </c>
      <c r="D233">
        <f t="shared" si="34"/>
        <v>401.50370012621602</v>
      </c>
      <c r="E233">
        <f t="shared" si="35"/>
        <v>140.39260865016149</v>
      </c>
      <c r="F233">
        <f t="shared" si="36"/>
        <v>122.03676843253504</v>
      </c>
      <c r="G233">
        <f t="shared" si="36"/>
        <v>33.859106540372622</v>
      </c>
      <c r="H233">
        <f t="shared" si="36"/>
        <v>0</v>
      </c>
      <c r="I233">
        <f t="shared" si="36"/>
        <v>0</v>
      </c>
      <c r="J233">
        <f t="shared" si="37"/>
        <v>155.89587497290768</v>
      </c>
      <c r="K233">
        <f t="shared" si="32"/>
        <v>-15.503266322746185</v>
      </c>
      <c r="L233">
        <f t="shared" si="38"/>
        <v>240.35126667399604</v>
      </c>
    </row>
    <row r="234" spans="1:12" x14ac:dyDescent="0.25">
      <c r="A234">
        <f t="shared" si="39"/>
        <v>839.0999999999899</v>
      </c>
      <c r="B234">
        <v>333</v>
      </c>
      <c r="C234">
        <f t="shared" si="33"/>
        <v>162.56312368396959</v>
      </c>
      <c r="D234">
        <f t="shared" si="34"/>
        <v>401.45370012621606</v>
      </c>
      <c r="E234">
        <f t="shared" si="35"/>
        <v>170.43687631603041</v>
      </c>
      <c r="F234">
        <f t="shared" si="36"/>
        <v>123.58544012034052</v>
      </c>
      <c r="G234">
        <f t="shared" si="36"/>
        <v>37.054356125578124</v>
      </c>
      <c r="H234">
        <f t="shared" si="36"/>
        <v>0</v>
      </c>
      <c r="I234">
        <f t="shared" si="36"/>
        <v>0</v>
      </c>
      <c r="J234">
        <f t="shared" si="37"/>
        <v>160.63979624591866</v>
      </c>
      <c r="K234">
        <f t="shared" si="32"/>
        <v>9.7970800701117469</v>
      </c>
      <c r="L234">
        <f t="shared" si="38"/>
        <v>95.982777900180793</v>
      </c>
    </row>
    <row r="235" spans="1:12" x14ac:dyDescent="0.25">
      <c r="A235">
        <f t="shared" si="39"/>
        <v>839.14999999998986</v>
      </c>
      <c r="B235">
        <v>322</v>
      </c>
      <c r="C235">
        <f t="shared" si="33"/>
        <v>162.51885601810068</v>
      </c>
      <c r="D235">
        <f t="shared" si="34"/>
        <v>401.40370012621611</v>
      </c>
      <c r="E235">
        <f t="shared" si="35"/>
        <v>159.48114398189932</v>
      </c>
      <c r="F235">
        <f t="shared" si="36"/>
        <v>124.85577913133208</v>
      </c>
      <c r="G235">
        <f t="shared" si="36"/>
        <v>40.454587691304084</v>
      </c>
      <c r="H235">
        <f t="shared" si="36"/>
        <v>0</v>
      </c>
      <c r="I235">
        <f t="shared" si="36"/>
        <v>0</v>
      </c>
      <c r="J235">
        <f t="shared" si="37"/>
        <v>165.31036682263618</v>
      </c>
      <c r="K235">
        <f t="shared" si="32"/>
        <v>-5.8292228407368611</v>
      </c>
      <c r="L235">
        <f t="shared" si="38"/>
        <v>33.97983892696832</v>
      </c>
    </row>
    <row r="236" spans="1:12" x14ac:dyDescent="0.25">
      <c r="A236">
        <f t="shared" si="39"/>
        <v>839.19999999998981</v>
      </c>
      <c r="B236">
        <v>351</v>
      </c>
      <c r="C236">
        <f t="shared" si="33"/>
        <v>162.47458835223188</v>
      </c>
      <c r="D236">
        <f t="shared" si="34"/>
        <v>401.35370012621615</v>
      </c>
      <c r="E236">
        <f t="shared" si="35"/>
        <v>188.52541164776812</v>
      </c>
      <c r="F236">
        <f t="shared" si="36"/>
        <v>125.83884414088622</v>
      </c>
      <c r="G236">
        <f t="shared" si="36"/>
        <v>44.061676566065884</v>
      </c>
      <c r="H236">
        <f t="shared" si="36"/>
        <v>0</v>
      </c>
      <c r="I236">
        <f t="shared" si="36"/>
        <v>0</v>
      </c>
      <c r="J236">
        <f t="shared" si="37"/>
        <v>169.90052070695211</v>
      </c>
      <c r="K236">
        <f t="shared" si="32"/>
        <v>18.624890940816016</v>
      </c>
      <c r="L236">
        <f t="shared" si="38"/>
        <v>346.88656255729052</v>
      </c>
    </row>
    <row r="237" spans="1:12" x14ac:dyDescent="0.25">
      <c r="A237">
        <f t="shared" si="39"/>
        <v>839.24999999998977</v>
      </c>
      <c r="B237">
        <v>340</v>
      </c>
      <c r="C237">
        <f t="shared" si="33"/>
        <v>162.43032068636296</v>
      </c>
      <c r="D237">
        <f t="shared" si="34"/>
        <v>401.3037001262162</v>
      </c>
      <c r="E237">
        <f t="shared" si="35"/>
        <v>177.56967931363704</v>
      </c>
      <c r="F237">
        <f t="shared" si="36"/>
        <v>126.52767356836817</v>
      </c>
      <c r="G237">
        <f t="shared" si="36"/>
        <v>47.876124544778271</v>
      </c>
      <c r="H237">
        <f t="shared" si="36"/>
        <v>0</v>
      </c>
      <c r="I237">
        <f t="shared" si="36"/>
        <v>0</v>
      </c>
      <c r="J237">
        <f t="shared" si="37"/>
        <v>174.40379811314645</v>
      </c>
      <c r="K237">
        <f t="shared" si="32"/>
        <v>3.1658812004905883</v>
      </c>
      <c r="L237">
        <f t="shared" si="38"/>
        <v>10.022803775619728</v>
      </c>
    </row>
    <row r="238" spans="1:12" x14ac:dyDescent="0.25">
      <c r="A238">
        <f t="shared" si="39"/>
        <v>839.29999999998972</v>
      </c>
      <c r="B238">
        <v>336</v>
      </c>
      <c r="C238">
        <f t="shared" si="33"/>
        <v>162.38605302049405</v>
      </c>
      <c r="D238">
        <f t="shared" si="34"/>
        <v>401.25370012621624</v>
      </c>
      <c r="E238">
        <f t="shared" si="35"/>
        <v>173.61394697950595</v>
      </c>
      <c r="F238">
        <f t="shared" si="36"/>
        <v>126.91736767414392</v>
      </c>
      <c r="G238">
        <f t="shared" si="36"/>
        <v>51.896932534733843</v>
      </c>
      <c r="H238">
        <f t="shared" si="36"/>
        <v>0</v>
      </c>
      <c r="I238">
        <f t="shared" si="36"/>
        <v>0</v>
      </c>
      <c r="J238">
        <f t="shared" si="37"/>
        <v>178.81430020887777</v>
      </c>
      <c r="K238">
        <f t="shared" si="32"/>
        <v>-5.2003532293718138</v>
      </c>
      <c r="L238">
        <f t="shared" si="38"/>
        <v>27.043673710237851</v>
      </c>
    </row>
    <row r="239" spans="1:12" x14ac:dyDescent="0.25">
      <c r="A239">
        <f t="shared" si="39"/>
        <v>839.34999999998968</v>
      </c>
      <c r="B239">
        <v>352</v>
      </c>
      <c r="C239">
        <f t="shared" si="33"/>
        <v>162.34178535462524</v>
      </c>
      <c r="D239">
        <f t="shared" si="34"/>
        <v>401.20370012621629</v>
      </c>
      <c r="E239">
        <f t="shared" si="35"/>
        <v>189.65821464537476</v>
      </c>
      <c r="F239">
        <f t="shared" si="36"/>
        <v>127.0051466008164</v>
      </c>
      <c r="G239">
        <f t="shared" si="36"/>
        <v>56.121480645448457</v>
      </c>
      <c r="H239">
        <f t="shared" si="36"/>
        <v>0</v>
      </c>
      <c r="I239">
        <f t="shared" si="36"/>
        <v>0</v>
      </c>
      <c r="J239">
        <f t="shared" si="37"/>
        <v>183.12662724626486</v>
      </c>
      <c r="K239">
        <f t="shared" si="32"/>
        <v>6.5315873991098954</v>
      </c>
      <c r="L239">
        <f t="shared" si="38"/>
        <v>42.661633952211169</v>
      </c>
    </row>
    <row r="240" spans="1:12" x14ac:dyDescent="0.25">
      <c r="A240">
        <f t="shared" si="39"/>
        <v>839.39999999998963</v>
      </c>
      <c r="B240">
        <v>373</v>
      </c>
      <c r="C240">
        <f t="shared" si="33"/>
        <v>162.29751768875633</v>
      </c>
      <c r="D240">
        <f t="shared" si="34"/>
        <v>401.15370012621634</v>
      </c>
      <c r="E240">
        <f t="shared" si="35"/>
        <v>210.70248231124367</v>
      </c>
      <c r="F240">
        <f t="shared" si="36"/>
        <v>126.79038339689158</v>
      </c>
      <c r="G240">
        <f t="shared" si="36"/>
        <v>60.545418149553115</v>
      </c>
      <c r="H240">
        <f t="shared" si="36"/>
        <v>0</v>
      </c>
      <c r="I240">
        <f t="shared" si="36"/>
        <v>0</v>
      </c>
      <c r="J240">
        <f t="shared" si="37"/>
        <v>187.33580154644471</v>
      </c>
      <c r="K240">
        <f t="shared" si="32"/>
        <v>23.366680764798957</v>
      </c>
      <c r="L240">
        <f t="shared" si="38"/>
        <v>546.00176996402558</v>
      </c>
    </row>
    <row r="241" spans="1:12" x14ac:dyDescent="0.25">
      <c r="A241">
        <f t="shared" si="39"/>
        <v>839.44999999998959</v>
      </c>
      <c r="B241">
        <v>333</v>
      </c>
      <c r="C241">
        <f t="shared" si="33"/>
        <v>162.25325002288741</v>
      </c>
      <c r="D241">
        <f t="shared" si="34"/>
        <v>401.10370012621638</v>
      </c>
      <c r="E241">
        <f t="shared" si="35"/>
        <v>170.74674997711259</v>
      </c>
      <c r="F241">
        <f t="shared" si="36"/>
        <v>126.2746114740778</v>
      </c>
      <c r="G241">
        <f t="shared" si="36"/>
        <v>65.162565777472082</v>
      </c>
      <c r="H241">
        <f t="shared" si="36"/>
        <v>0</v>
      </c>
      <c r="I241">
        <f t="shared" si="36"/>
        <v>0</v>
      </c>
      <c r="J241">
        <f t="shared" si="37"/>
        <v>191.43717725154988</v>
      </c>
      <c r="K241">
        <f t="shared" si="32"/>
        <v>-20.690427274437297</v>
      </c>
      <c r="L241">
        <f t="shared" si="38"/>
        <v>428.09378079877882</v>
      </c>
    </row>
    <row r="242" spans="1:12" x14ac:dyDescent="0.25">
      <c r="A242">
        <f t="shared" si="39"/>
        <v>839.49999999998954</v>
      </c>
      <c r="B242">
        <v>342</v>
      </c>
      <c r="C242">
        <f t="shared" si="33"/>
        <v>162.20898235701861</v>
      </c>
      <c r="D242">
        <f t="shared" si="34"/>
        <v>401.05370012621643</v>
      </c>
      <c r="E242">
        <f t="shared" si="35"/>
        <v>179.79101764298139</v>
      </c>
      <c r="F242">
        <f t="shared" si="36"/>
        <v>125.46150637413508</v>
      </c>
      <c r="G242">
        <f t="shared" si="36"/>
        <v>69.964832798425746</v>
      </c>
      <c r="H242">
        <f t="shared" si="36"/>
        <v>0</v>
      </c>
      <c r="I242">
        <f t="shared" si="36"/>
        <v>0</v>
      </c>
      <c r="J242">
        <f t="shared" si="37"/>
        <v>195.42633917256083</v>
      </c>
      <c r="K242">
        <f t="shared" si="32"/>
        <v>-15.635321529579443</v>
      </c>
      <c r="L242">
        <f t="shared" si="38"/>
        <v>244.46327933333043</v>
      </c>
    </row>
    <row r="243" spans="1:12" x14ac:dyDescent="0.25">
      <c r="A243">
        <f t="shared" si="39"/>
        <v>839.5499999999895</v>
      </c>
      <c r="B243">
        <v>346</v>
      </c>
      <c r="C243">
        <f t="shared" si="33"/>
        <v>162.1647146911497</v>
      </c>
      <c r="D243">
        <f t="shared" si="34"/>
        <v>401.00370012621647</v>
      </c>
      <c r="E243">
        <f t="shared" si="35"/>
        <v>183.8352853088503</v>
      </c>
      <c r="F243">
        <f t="shared" si="36"/>
        <v>124.35684214855765</v>
      </c>
      <c r="G243">
        <f t="shared" si="36"/>
        <v>74.942151280784131</v>
      </c>
      <c r="H243">
        <f t="shared" si="36"/>
        <v>0</v>
      </c>
      <c r="I243">
        <f t="shared" si="36"/>
        <v>0</v>
      </c>
      <c r="J243">
        <f t="shared" si="37"/>
        <v>199.29899342934178</v>
      </c>
      <c r="K243">
        <f t="shared" si="32"/>
        <v>-15.463708120491475</v>
      </c>
      <c r="L243">
        <f t="shared" si="38"/>
        <v>239.12626883575399</v>
      </c>
    </row>
    <row r="244" spans="1:12" x14ac:dyDescent="0.25">
      <c r="A244">
        <f t="shared" si="39"/>
        <v>839.59999999998945</v>
      </c>
      <c r="B244">
        <v>385</v>
      </c>
      <c r="C244">
        <f t="shared" si="33"/>
        <v>162.1204470252809</v>
      </c>
      <c r="D244">
        <f t="shared" si="34"/>
        <v>400.95370012621652</v>
      </c>
      <c r="E244">
        <f t="shared" si="35"/>
        <v>222.8795529747191</v>
      </c>
      <c r="F244">
        <f t="shared" si="36"/>
        <v>122.96842307525795</v>
      </c>
      <c r="G244">
        <f t="shared" si="36"/>
        <v>80.082429813350743</v>
      </c>
      <c r="H244">
        <f t="shared" si="36"/>
        <v>0</v>
      </c>
      <c r="I244">
        <f t="shared" si="36"/>
        <v>0</v>
      </c>
      <c r="J244">
        <f t="shared" si="37"/>
        <v>203.05085288860869</v>
      </c>
      <c r="K244">
        <f t="shared" si="32"/>
        <v>19.828700086110416</v>
      </c>
      <c r="L244">
        <f t="shared" si="38"/>
        <v>393.17734710491521</v>
      </c>
    </row>
    <row r="245" spans="1:12" x14ac:dyDescent="0.25">
      <c r="A245">
        <f t="shared" si="39"/>
        <v>839.6499999999894</v>
      </c>
      <c r="B245">
        <v>347</v>
      </c>
      <c r="C245">
        <f t="shared" si="33"/>
        <v>162.07617935941198</v>
      </c>
      <c r="D245">
        <f t="shared" si="34"/>
        <v>400.90370012621656</v>
      </c>
      <c r="E245">
        <f t="shared" si="35"/>
        <v>184.92382064058802</v>
      </c>
      <c r="F245">
        <f t="shared" si="36"/>
        <v>121.30599184186053</v>
      </c>
      <c r="G245">
        <f t="shared" si="36"/>
        <v>85.371528804231687</v>
      </c>
      <c r="H245">
        <f t="shared" si="36"/>
        <v>0</v>
      </c>
      <c r="I245">
        <f t="shared" si="36"/>
        <v>0</v>
      </c>
      <c r="J245">
        <f t="shared" si="37"/>
        <v>206.6775206460922</v>
      </c>
      <c r="K245">
        <f t="shared" si="32"/>
        <v>-21.753700005504186</v>
      </c>
      <c r="L245">
        <f t="shared" si="38"/>
        <v>473.22346392947281</v>
      </c>
    </row>
    <row r="246" spans="1:12" x14ac:dyDescent="0.25">
      <c r="A246">
        <f t="shared" si="39"/>
        <v>839.69999999998936</v>
      </c>
      <c r="B246">
        <v>365</v>
      </c>
      <c r="C246">
        <f t="shared" si="33"/>
        <v>162.03191169354307</v>
      </c>
      <c r="D246">
        <f t="shared" si="34"/>
        <v>400.85370012621661</v>
      </c>
      <c r="E246">
        <f t="shared" si="35"/>
        <v>202.96808830645693</v>
      </c>
      <c r="F246">
        <f t="shared" si="36"/>
        <v>119.38111570664793</v>
      </c>
      <c r="G246">
        <f t="shared" si="36"/>
        <v>90.793259255193703</v>
      </c>
      <c r="H246">
        <f t="shared" si="36"/>
        <v>0</v>
      </c>
      <c r="I246">
        <f t="shared" si="36"/>
        <v>0</v>
      </c>
      <c r="J246">
        <f t="shared" si="37"/>
        <v>210.17437496184164</v>
      </c>
      <c r="K246">
        <f t="shared" si="32"/>
        <v>-7.2062866553847016</v>
      </c>
      <c r="L246">
        <f t="shared" si="38"/>
        <v>51.930567359575626</v>
      </c>
    </row>
    <row r="247" spans="1:12" x14ac:dyDescent="0.25">
      <c r="A247">
        <f t="shared" si="39"/>
        <v>839.74999999998931</v>
      </c>
      <c r="B247">
        <v>342</v>
      </c>
      <c r="C247">
        <f t="shared" si="33"/>
        <v>161.98764402767426</v>
      </c>
      <c r="D247">
        <f t="shared" si="34"/>
        <v>400.80370012621665</v>
      </c>
      <c r="E247">
        <f t="shared" si="35"/>
        <v>180.01235597232574</v>
      </c>
      <c r="F247">
        <f t="shared" si="36"/>
        <v>117.20705249768712</v>
      </c>
      <c r="G247">
        <f t="shared" si="36"/>
        <v>96.329406637788495</v>
      </c>
      <c r="H247">
        <f t="shared" si="36"/>
        <v>0</v>
      </c>
      <c r="I247">
        <f t="shared" si="36"/>
        <v>0</v>
      </c>
      <c r="J247">
        <f t="shared" si="37"/>
        <v>213.53645913547561</v>
      </c>
      <c r="K247">
        <f t="shared" si="32"/>
        <v>-33.524103163149874</v>
      </c>
      <c r="L247">
        <f t="shared" si="38"/>
        <v>1123.8654928935155</v>
      </c>
    </row>
    <row r="248" spans="1:12" x14ac:dyDescent="0.25">
      <c r="A248">
        <f t="shared" si="39"/>
        <v>839.79999999998927</v>
      </c>
      <c r="B248">
        <v>348</v>
      </c>
      <c r="C248">
        <f t="shared" si="33"/>
        <v>161.94337636180535</v>
      </c>
      <c r="D248">
        <f t="shared" si="34"/>
        <v>400.7537001262167</v>
      </c>
      <c r="E248">
        <f t="shared" si="35"/>
        <v>186.05662363819465</v>
      </c>
      <c r="F248">
        <f t="shared" si="36"/>
        <v>114.79859862109404</v>
      </c>
      <c r="G248">
        <f t="shared" si="36"/>
        <v>101.95978117533895</v>
      </c>
      <c r="H248">
        <f t="shared" si="36"/>
        <v>0</v>
      </c>
      <c r="I248">
        <f t="shared" si="36"/>
        <v>0</v>
      </c>
      <c r="J248">
        <f t="shared" si="37"/>
        <v>216.75837979643299</v>
      </c>
      <c r="K248">
        <f t="shared" si="32"/>
        <v>-30.701756158238339</v>
      </c>
      <c r="L248">
        <f t="shared" si="38"/>
        <v>942.59783119992585</v>
      </c>
    </row>
    <row r="249" spans="1:12" x14ac:dyDescent="0.25">
      <c r="A249">
        <f t="shared" si="39"/>
        <v>839.84999999998922</v>
      </c>
      <c r="B249">
        <v>355</v>
      </c>
      <c r="C249">
        <f t="shared" si="33"/>
        <v>161.89910869593643</v>
      </c>
      <c r="D249">
        <f t="shared" si="34"/>
        <v>400.70370012621675</v>
      </c>
      <c r="E249">
        <f t="shared" si="35"/>
        <v>193.10089130406357</v>
      </c>
      <c r="F249">
        <f t="shared" si="36"/>
        <v>112.17192151464792</v>
      </c>
      <c r="G249">
        <f t="shared" si="36"/>
        <v>107.66229546586246</v>
      </c>
      <c r="H249">
        <f t="shared" si="36"/>
        <v>0</v>
      </c>
      <c r="I249">
        <f t="shared" si="36"/>
        <v>0</v>
      </c>
      <c r="J249">
        <f t="shared" si="37"/>
        <v>219.83421698051038</v>
      </c>
      <c r="K249">
        <f t="shared" si="32"/>
        <v>-26.73332567644681</v>
      </c>
      <c r="L249">
        <f t="shared" si="38"/>
        <v>714.67070172297031</v>
      </c>
    </row>
    <row r="250" spans="1:12" x14ac:dyDescent="0.25">
      <c r="A250">
        <f t="shared" si="39"/>
        <v>839.89999999998918</v>
      </c>
      <c r="B250">
        <v>369</v>
      </c>
      <c r="C250">
        <f t="shared" si="33"/>
        <v>161.85484103006763</v>
      </c>
      <c r="D250">
        <f t="shared" si="34"/>
        <v>400.65370012621679</v>
      </c>
      <c r="E250">
        <f t="shared" si="35"/>
        <v>207.14515896993237</v>
      </c>
      <c r="F250">
        <f t="shared" si="36"/>
        <v>109.34437919808484</v>
      </c>
      <c r="G250">
        <f t="shared" si="36"/>
        <v>113.41306997025966</v>
      </c>
      <c r="H250">
        <f t="shared" si="36"/>
        <v>0</v>
      </c>
      <c r="I250">
        <f t="shared" si="36"/>
        <v>0</v>
      </c>
      <c r="J250">
        <f t="shared" si="37"/>
        <v>222.75744916834449</v>
      </c>
      <c r="K250">
        <f t="shared" si="32"/>
        <v>-15.612290198412126</v>
      </c>
      <c r="L250">
        <f t="shared" si="38"/>
        <v>243.74360523943534</v>
      </c>
    </row>
    <row r="251" spans="1:12" x14ac:dyDescent="0.25">
      <c r="A251">
        <f t="shared" si="39"/>
        <v>839.94999999998913</v>
      </c>
      <c r="B251">
        <v>390</v>
      </c>
      <c r="C251">
        <f t="shared" si="33"/>
        <v>161.81057336419872</v>
      </c>
      <c r="D251">
        <f t="shared" si="34"/>
        <v>400.60370012621684</v>
      </c>
      <c r="E251">
        <f t="shared" si="35"/>
        <v>228.18942663580128</v>
      </c>
      <c r="F251">
        <f t="shared" si="36"/>
        <v>106.33432973267463</v>
      </c>
      <c r="G251">
        <f t="shared" si="36"/>
        <v>119.18656644407905</v>
      </c>
      <c r="H251">
        <f t="shared" si="36"/>
        <v>0</v>
      </c>
      <c r="I251">
        <f t="shared" si="36"/>
        <v>0</v>
      </c>
      <c r="J251">
        <f t="shared" si="37"/>
        <v>225.52089617675369</v>
      </c>
      <c r="K251">
        <f t="shared" si="32"/>
        <v>2.668530459047588</v>
      </c>
      <c r="L251">
        <f t="shared" si="38"/>
        <v>7.1210548108647309</v>
      </c>
    </row>
    <row r="252" spans="1:12" x14ac:dyDescent="0.25">
      <c r="A252">
        <f t="shared" si="39"/>
        <v>839.99999999998909</v>
      </c>
      <c r="B252">
        <v>367</v>
      </c>
      <c r="C252">
        <f t="shared" si="33"/>
        <v>161.7663056983298</v>
      </c>
      <c r="D252">
        <f t="shared" si="34"/>
        <v>400.55370012621688</v>
      </c>
      <c r="E252">
        <f t="shared" si="35"/>
        <v>205.2336943016702</v>
      </c>
      <c r="F252">
        <f t="shared" si="36"/>
        <v>103.16093350774376</v>
      </c>
      <c r="G252">
        <f t="shared" si="36"/>
        <v>124.95574891759283</v>
      </c>
      <c r="H252">
        <f t="shared" si="36"/>
        <v>0</v>
      </c>
      <c r="I252">
        <f t="shared" si="36"/>
        <v>0</v>
      </c>
      <c r="J252">
        <f t="shared" si="37"/>
        <v>228.11668242533659</v>
      </c>
      <c r="K252">
        <f t="shared" si="32"/>
        <v>-22.882988123666394</v>
      </c>
      <c r="L252">
        <f t="shared" si="38"/>
        <v>523.63114546785721</v>
      </c>
    </row>
    <row r="253" spans="1:12" x14ac:dyDescent="0.25">
      <c r="A253">
        <f t="shared" si="39"/>
        <v>840.04999999998904</v>
      </c>
      <c r="B253">
        <v>408</v>
      </c>
      <c r="C253">
        <f t="shared" si="33"/>
        <v>161.722038032461</v>
      </c>
      <c r="D253">
        <f t="shared" si="34"/>
        <v>400.50370012621693</v>
      </c>
      <c r="E253">
        <f t="shared" si="35"/>
        <v>246.277961967539</v>
      </c>
      <c r="F253">
        <f t="shared" si="36"/>
        <v>99.843951319648099</v>
      </c>
      <c r="G253">
        <f t="shared" si="36"/>
        <v>130.69227133662031</v>
      </c>
      <c r="H253">
        <f t="shared" si="36"/>
        <v>0</v>
      </c>
      <c r="I253">
        <f t="shared" si="36"/>
        <v>0</v>
      </c>
      <c r="J253">
        <f t="shared" si="37"/>
        <v>230.53622265626842</v>
      </c>
      <c r="K253">
        <f t="shared" si="32"/>
        <v>15.741739311270578</v>
      </c>
      <c r="L253">
        <f t="shared" si="38"/>
        <v>247.8023565440015</v>
      </c>
    </row>
    <row r="254" spans="1:12" x14ac:dyDescent="0.25">
      <c r="A254">
        <f t="shared" si="39"/>
        <v>840.099999999989</v>
      </c>
      <c r="B254">
        <v>365</v>
      </c>
      <c r="C254">
        <f t="shared" si="33"/>
        <v>161.67777036659209</v>
      </c>
      <c r="D254">
        <f t="shared" si="34"/>
        <v>400.45370012621697</v>
      </c>
      <c r="E254">
        <f t="shared" si="35"/>
        <v>203.32222963340791</v>
      </c>
      <c r="F254">
        <f t="shared" si="36"/>
        <v>96.403541199686785</v>
      </c>
      <c r="G254">
        <f t="shared" si="36"/>
        <v>136.36669047529818</v>
      </c>
      <c r="H254">
        <f t="shared" si="36"/>
        <v>0</v>
      </c>
      <c r="I254">
        <f t="shared" si="36"/>
        <v>0</v>
      </c>
      <c r="J254">
        <f t="shared" si="37"/>
        <v>232.77023167498498</v>
      </c>
      <c r="K254">
        <f t="shared" si="32"/>
        <v>-29.44800204157707</v>
      </c>
      <c r="L254">
        <f t="shared" si="38"/>
        <v>867.18482424072727</v>
      </c>
    </row>
    <row r="255" spans="1:12" x14ac:dyDescent="0.25">
      <c r="A255">
        <f t="shared" si="39"/>
        <v>840.14999999998895</v>
      </c>
      <c r="B255">
        <v>391</v>
      </c>
      <c r="C255">
        <f t="shared" si="33"/>
        <v>161.63350270072317</v>
      </c>
      <c r="D255">
        <f t="shared" si="34"/>
        <v>400.40370012621702</v>
      </c>
      <c r="E255">
        <f t="shared" si="35"/>
        <v>229.36649729927683</v>
      </c>
      <c r="F255">
        <f t="shared" si="36"/>
        <v>92.860056883266594</v>
      </c>
      <c r="G255">
        <f t="shared" si="36"/>
        <v>141.94870223234645</v>
      </c>
      <c r="H255">
        <f t="shared" si="36"/>
        <v>0</v>
      </c>
      <c r="I255">
        <f t="shared" si="36"/>
        <v>0</v>
      </c>
      <c r="J255">
        <f t="shared" si="37"/>
        <v>234.80875911561304</v>
      </c>
      <c r="K255">
        <f t="shared" si="32"/>
        <v>-5.4422618163362131</v>
      </c>
      <c r="L255">
        <f t="shared" si="38"/>
        <v>29.618213677551136</v>
      </c>
    </row>
    <row r="256" spans="1:12" x14ac:dyDescent="0.25">
      <c r="A256">
        <f t="shared" si="39"/>
        <v>840.1999999999889</v>
      </c>
      <c r="B256">
        <v>406</v>
      </c>
      <c r="C256">
        <f t="shared" si="33"/>
        <v>161.58923503485437</v>
      </c>
      <c r="D256">
        <f t="shared" si="34"/>
        <v>400.35370012621706</v>
      </c>
      <c r="E256">
        <f t="shared" si="35"/>
        <v>244.41076496514563</v>
      </c>
      <c r="F256">
        <f t="shared" si="36"/>
        <v>89.233850696209501</v>
      </c>
      <c r="G256">
        <f t="shared" si="36"/>
        <v>147.4073989353345</v>
      </c>
      <c r="H256">
        <f t="shared" si="36"/>
        <v>0</v>
      </c>
      <c r="I256">
        <f t="shared" si="36"/>
        <v>0</v>
      </c>
      <c r="J256">
        <f t="shared" si="37"/>
        <v>236.64124963154399</v>
      </c>
      <c r="K256">
        <f t="shared" si="32"/>
        <v>7.769515333601646</v>
      </c>
      <c r="L256">
        <f t="shared" si="38"/>
        <v>60.365368519071097</v>
      </c>
    </row>
    <row r="257" spans="1:12" x14ac:dyDescent="0.25">
      <c r="A257">
        <f t="shared" si="39"/>
        <v>840.24999999998886</v>
      </c>
      <c r="B257">
        <v>389</v>
      </c>
      <c r="C257">
        <f t="shared" si="33"/>
        <v>161.54496736898545</v>
      </c>
      <c r="D257">
        <f t="shared" si="34"/>
        <v>400.30370012621711</v>
      </c>
      <c r="E257">
        <f t="shared" si="35"/>
        <v>227.45503263101455</v>
      </c>
      <c r="F257">
        <f t="shared" si="36"/>
        <v>85.545083469508384</v>
      </c>
      <c r="G257">
        <f t="shared" si="36"/>
        <v>152.71154481425972</v>
      </c>
      <c r="H257">
        <f t="shared" si="36"/>
        <v>0</v>
      </c>
      <c r="I257">
        <f t="shared" si="36"/>
        <v>0</v>
      </c>
      <c r="J257">
        <f t="shared" si="37"/>
        <v>238.25662828376812</v>
      </c>
      <c r="K257">
        <f t="shared" si="32"/>
        <v>-10.801595652753576</v>
      </c>
      <c r="L257">
        <f t="shared" si="38"/>
        <v>116.67446864558497</v>
      </c>
    </row>
    <row r="258" spans="1:12" x14ac:dyDescent="0.25">
      <c r="A258">
        <f t="shared" si="39"/>
        <v>840.29999999998881</v>
      </c>
      <c r="B258">
        <v>415</v>
      </c>
      <c r="C258">
        <f t="shared" si="33"/>
        <v>161.50069970311665</v>
      </c>
      <c r="D258">
        <f t="shared" si="34"/>
        <v>400.25370012621715</v>
      </c>
      <c r="E258">
        <f t="shared" si="35"/>
        <v>253.49930029688335</v>
      </c>
      <c r="F258">
        <f t="shared" si="36"/>
        <v>81.813543886139257</v>
      </c>
      <c r="G258">
        <f t="shared" si="36"/>
        <v>157.82986637759538</v>
      </c>
      <c r="H258">
        <f t="shared" si="36"/>
        <v>0</v>
      </c>
      <c r="I258">
        <f t="shared" si="36"/>
        <v>0</v>
      </c>
      <c r="J258">
        <f t="shared" si="37"/>
        <v>239.64341026373464</v>
      </c>
      <c r="K258">
        <f t="shared" si="32"/>
        <v>13.855890033148711</v>
      </c>
      <c r="L258">
        <f t="shared" si="38"/>
        <v>191.98568861070979</v>
      </c>
    </row>
    <row r="259" spans="1:12" x14ac:dyDescent="0.25">
      <c r="A259">
        <f t="shared" si="39"/>
        <v>840.34999999998877</v>
      </c>
      <c r="B259">
        <v>377</v>
      </c>
      <c r="C259">
        <f t="shared" si="33"/>
        <v>161.45643203724774</v>
      </c>
      <c r="D259">
        <f t="shared" si="34"/>
        <v>400.2037001262172</v>
      </c>
      <c r="E259">
        <f t="shared" si="35"/>
        <v>215.54356796275226</v>
      </c>
      <c r="F259">
        <f t="shared" si="36"/>
        <v>78.058479418623676</v>
      </c>
      <c r="G259">
        <f t="shared" si="36"/>
        <v>162.73135404166081</v>
      </c>
      <c r="H259">
        <f t="shared" si="36"/>
        <v>0</v>
      </c>
      <c r="I259">
        <f t="shared" si="36"/>
        <v>0</v>
      </c>
      <c r="J259">
        <f t="shared" si="37"/>
        <v>240.78983346028448</v>
      </c>
      <c r="K259">
        <f t="shared" si="32"/>
        <v>-25.246265497532221</v>
      </c>
      <c r="L259">
        <f t="shared" si="38"/>
        <v>637.37392157188583</v>
      </c>
    </row>
    <row r="260" spans="1:12" x14ac:dyDescent="0.25">
      <c r="A260">
        <f t="shared" si="39"/>
        <v>840.39999999998872</v>
      </c>
      <c r="B260">
        <v>415</v>
      </c>
      <c r="C260">
        <f t="shared" si="33"/>
        <v>161.41216437137882</v>
      </c>
      <c r="D260">
        <f t="shared" si="34"/>
        <v>400.15370012621725</v>
      </c>
      <c r="E260">
        <f t="shared" si="35"/>
        <v>253.58783562862118</v>
      </c>
      <c r="F260">
        <f t="shared" si="36"/>
        <v>74.29844074044675</v>
      </c>
      <c r="G260">
        <f t="shared" si="36"/>
        <v>167.38557103786411</v>
      </c>
      <c r="H260">
        <f t="shared" si="36"/>
        <v>0</v>
      </c>
      <c r="I260">
        <f t="shared" si="36"/>
        <v>0</v>
      </c>
      <c r="J260">
        <f t="shared" si="37"/>
        <v>241.68401177831086</v>
      </c>
      <c r="K260">
        <f t="shared" si="32"/>
        <v>11.903823850310317</v>
      </c>
      <c r="L260">
        <f t="shared" si="38"/>
        <v>141.70102225921676</v>
      </c>
    </row>
    <row r="261" spans="1:12" x14ac:dyDescent="0.25">
      <c r="A261">
        <f t="shared" si="39"/>
        <v>840.44999999998868</v>
      </c>
      <c r="B261">
        <v>402</v>
      </c>
      <c r="C261">
        <f t="shared" si="33"/>
        <v>161.36789670551002</v>
      </c>
      <c r="D261">
        <f t="shared" si="34"/>
        <v>400.10370012621729</v>
      </c>
      <c r="E261">
        <f t="shared" si="35"/>
        <v>240.63210329448998</v>
      </c>
      <c r="F261">
        <f t="shared" si="36"/>
        <v>70.551141195174935</v>
      </c>
      <c r="G261">
        <f t="shared" si="36"/>
        <v>171.76296536125045</v>
      </c>
      <c r="H261">
        <f t="shared" si="36"/>
        <v>0</v>
      </c>
      <c r="I261">
        <f t="shared" si="36"/>
        <v>0</v>
      </c>
      <c r="J261">
        <f t="shared" si="37"/>
        <v>242.31410655642537</v>
      </c>
      <c r="K261">
        <f t="shared" si="32"/>
        <v>-1.6820032619353924</v>
      </c>
      <c r="L261">
        <f t="shared" si="38"/>
        <v>2.8291349731613002</v>
      </c>
    </row>
    <row r="262" spans="1:12" x14ac:dyDescent="0.25">
      <c r="A262">
        <f t="shared" si="39"/>
        <v>840.49999999998863</v>
      </c>
      <c r="B262">
        <v>401</v>
      </c>
      <c r="C262">
        <f t="shared" si="33"/>
        <v>161.32362903964111</v>
      </c>
      <c r="D262">
        <f t="shared" si="34"/>
        <v>400.05370012621734</v>
      </c>
      <c r="E262">
        <f t="shared" si="35"/>
        <v>239.67637096035889</v>
      </c>
      <c r="F262">
        <f t="shared" si="36"/>
        <v>66.833332591449519</v>
      </c>
      <c r="G262">
        <f t="shared" si="36"/>
        <v>175.83518033579463</v>
      </c>
      <c r="H262">
        <f t="shared" si="36"/>
        <v>0</v>
      </c>
      <c r="I262">
        <f t="shared" si="36"/>
        <v>0</v>
      </c>
      <c r="J262">
        <f t="shared" si="37"/>
        <v>242.66851292724414</v>
      </c>
      <c r="K262">
        <f t="shared" si="32"/>
        <v>-2.9921419668852423</v>
      </c>
      <c r="L262">
        <f t="shared" si="38"/>
        <v>8.9529135499958858</v>
      </c>
    </row>
    <row r="263" spans="1:12" x14ac:dyDescent="0.25">
      <c r="A263">
        <f t="shared" si="39"/>
        <v>840.54999999998859</v>
      </c>
      <c r="B263">
        <v>385</v>
      </c>
      <c r="C263">
        <f t="shared" si="33"/>
        <v>161.27936137377219</v>
      </c>
      <c r="D263">
        <f t="shared" si="34"/>
        <v>400.00370012621738</v>
      </c>
      <c r="E263">
        <f t="shared" si="35"/>
        <v>223.72063862622781</v>
      </c>
      <c r="F263">
        <f t="shared" si="36"/>
        <v>63.160698267280473</v>
      </c>
      <c r="G263">
        <f t="shared" si="36"/>
        <v>179.57535926344354</v>
      </c>
      <c r="H263">
        <f t="shared" si="36"/>
        <v>0</v>
      </c>
      <c r="I263">
        <f t="shared" si="36"/>
        <v>0</v>
      </c>
      <c r="J263">
        <f t="shared" si="37"/>
        <v>242.73605753072403</v>
      </c>
      <c r="K263">
        <f t="shared" si="32"/>
        <v>-19.015418904496215</v>
      </c>
      <c r="L263">
        <f t="shared" si="38"/>
        <v>361.58615611347204</v>
      </c>
    </row>
    <row r="264" spans="1:12" x14ac:dyDescent="0.25">
      <c r="A264">
        <f t="shared" si="39"/>
        <v>840.59999999998854</v>
      </c>
      <c r="B264">
        <v>405</v>
      </c>
      <c r="C264">
        <f t="shared" si="33"/>
        <v>161.23509370790339</v>
      </c>
      <c r="D264">
        <f t="shared" si="34"/>
        <v>399.95370012621743</v>
      </c>
      <c r="E264">
        <f t="shared" si="35"/>
        <v>243.76490629209661</v>
      </c>
      <c r="F264">
        <f t="shared" si="36"/>
        <v>59.547764040439638</v>
      </c>
      <c r="G264">
        <f t="shared" si="36"/>
        <v>182.95843959976494</v>
      </c>
      <c r="H264">
        <f t="shared" si="36"/>
        <v>0</v>
      </c>
      <c r="I264">
        <f t="shared" si="36"/>
        <v>0</v>
      </c>
      <c r="J264">
        <f t="shared" si="37"/>
        <v>242.50620364020457</v>
      </c>
      <c r="K264">
        <f t="shared" si="32"/>
        <v>1.2587026518920368</v>
      </c>
      <c r="L264">
        <f t="shared" si="38"/>
        <v>1.5843323658800459</v>
      </c>
    </row>
    <row r="265" spans="1:12" x14ac:dyDescent="0.25">
      <c r="A265">
        <f t="shared" si="39"/>
        <v>840.64999999998849</v>
      </c>
      <c r="B265">
        <v>396</v>
      </c>
      <c r="C265">
        <f t="shared" si="33"/>
        <v>161.19082604203447</v>
      </c>
      <c r="D265">
        <f t="shared" si="34"/>
        <v>399.90370012621747</v>
      </c>
      <c r="E265">
        <f t="shared" si="35"/>
        <v>234.80917395796553</v>
      </c>
      <c r="F265">
        <f t="shared" si="36"/>
        <v>56.007827340147053</v>
      </c>
      <c r="G265">
        <f t="shared" si="36"/>
        <v>185.9614321620173</v>
      </c>
      <c r="H265">
        <f t="shared" si="36"/>
        <v>0</v>
      </c>
      <c r="I265">
        <f t="shared" si="36"/>
        <v>0</v>
      </c>
      <c r="J265">
        <f t="shared" si="37"/>
        <v>241.96925950216436</v>
      </c>
      <c r="K265">
        <f t="shared" si="32"/>
        <v>-7.1600855441988358</v>
      </c>
      <c r="L265">
        <f t="shared" si="38"/>
        <v>51.266825000245142</v>
      </c>
    </row>
    <row r="266" spans="1:12" x14ac:dyDescent="0.25">
      <c r="A266">
        <f t="shared" si="39"/>
        <v>840.69999999998845</v>
      </c>
      <c r="B266">
        <v>379</v>
      </c>
      <c r="C266">
        <f t="shared" si="33"/>
        <v>161.14655837616556</v>
      </c>
      <c r="D266">
        <f t="shared" si="34"/>
        <v>399.85370012621752</v>
      </c>
      <c r="E266">
        <f t="shared" si="35"/>
        <v>217.85344162383444</v>
      </c>
      <c r="F266">
        <f t="shared" si="36"/>
        <v>52.552904505100365</v>
      </c>
      <c r="G266">
        <f t="shared" si="36"/>
        <v>188.5636810263299</v>
      </c>
      <c r="H266">
        <f t="shared" si="36"/>
        <v>0</v>
      </c>
      <c r="I266">
        <f t="shared" si="36"/>
        <v>0</v>
      </c>
      <c r="J266">
        <f t="shared" si="37"/>
        <v>241.11658553143027</v>
      </c>
      <c r="K266">
        <f t="shared" si="32"/>
        <v>-23.263143907595833</v>
      </c>
      <c r="L266">
        <f t="shared" si="38"/>
        <v>541.17386446551313</v>
      </c>
    </row>
    <row r="267" spans="1:12" x14ac:dyDescent="0.25">
      <c r="A267">
        <f t="shared" si="39"/>
        <v>840.7499999999884</v>
      </c>
      <c r="B267">
        <v>399</v>
      </c>
      <c r="C267">
        <f t="shared" si="33"/>
        <v>161.10229071029676</v>
      </c>
      <c r="D267">
        <f t="shared" si="34"/>
        <v>399.80370012621756</v>
      </c>
      <c r="E267">
        <f t="shared" si="35"/>
        <v>237.89770928970324</v>
      </c>
      <c r="F267">
        <f t="shared" si="36"/>
        <v>49.193695940045679</v>
      </c>
      <c r="G267">
        <f t="shared" si="36"/>
        <v>190.74710000818206</v>
      </c>
      <c r="H267">
        <f t="shared" si="36"/>
        <v>0</v>
      </c>
      <c r="I267">
        <f t="shared" si="36"/>
        <v>0</v>
      </c>
      <c r="J267">
        <f t="shared" si="37"/>
        <v>239.94079594822773</v>
      </c>
      <c r="K267">
        <f t="shared" si="32"/>
        <v>-2.0430866585244871</v>
      </c>
      <c r="L267">
        <f t="shared" si="38"/>
        <v>4.1742030942407542</v>
      </c>
    </row>
    <row r="268" spans="1:12" x14ac:dyDescent="0.25">
      <c r="A268">
        <f t="shared" si="39"/>
        <v>840.79999999998836</v>
      </c>
      <c r="B268">
        <v>403</v>
      </c>
      <c r="C268">
        <f t="shared" si="33"/>
        <v>161.05802304442784</v>
      </c>
      <c r="D268">
        <f t="shared" si="34"/>
        <v>399.75370012621761</v>
      </c>
      <c r="E268">
        <f t="shared" si="35"/>
        <v>241.94197695557216</v>
      </c>
      <c r="F268">
        <f t="shared" si="36"/>
        <v>45.93956855264414</v>
      </c>
      <c r="G268">
        <f t="shared" si="36"/>
        <v>192.49638194110531</v>
      </c>
      <c r="H268">
        <f t="shared" si="36"/>
        <v>0</v>
      </c>
      <c r="I268">
        <f t="shared" ref="I268" si="40">I$5*EXP(-(($D268-I$6)^2)/(2*I$7^2))</f>
        <v>0</v>
      </c>
      <c r="J268">
        <f t="shared" si="37"/>
        <v>238.43595049374946</v>
      </c>
      <c r="K268">
        <f t="shared" ref="K268:K331" si="41">E268-J268</f>
        <v>3.5060264618226995</v>
      </c>
      <c r="L268">
        <f t="shared" si="38"/>
        <v>12.292221551000997</v>
      </c>
    </row>
    <row r="269" spans="1:12" x14ac:dyDescent="0.25">
      <c r="A269">
        <f t="shared" si="39"/>
        <v>840.84999999998831</v>
      </c>
      <c r="B269">
        <v>377</v>
      </c>
      <c r="C269">
        <f t="shared" ref="C269:C332" si="42">$O$12*A269+$P$12</f>
        <v>161.01375537855893</v>
      </c>
      <c r="D269">
        <f t="shared" ref="D269:D332" si="43">1253.6-A269-$M$5</f>
        <v>399.70370012621765</v>
      </c>
      <c r="E269">
        <f t="shared" ref="E269:E332" si="44">B269-C269</f>
        <v>215.98624462144107</v>
      </c>
      <c r="F269">
        <f t="shared" ref="F269:I332" si="45">F$5*EXP(-(($D269-F$6)^2)/(2*F$7^2))</f>
        <v>42.798554648657756</v>
      </c>
      <c r="G269">
        <f t="shared" si="45"/>
        <v>193.79917736705153</v>
      </c>
      <c r="H269">
        <f t="shared" si="45"/>
        <v>0</v>
      </c>
      <c r="I269">
        <f t="shared" si="45"/>
        <v>0</v>
      </c>
      <c r="J269">
        <f t="shared" ref="J269:J332" si="46">F269+G269+H269+I269</f>
        <v>236.59773201570928</v>
      </c>
      <c r="K269">
        <f t="shared" si="41"/>
        <v>-20.61148739426821</v>
      </c>
      <c r="L269">
        <f t="shared" ref="L269:L332" si="47">(K269)^2</f>
        <v>424.8334126040773</v>
      </c>
    </row>
    <row r="270" spans="1:12" x14ac:dyDescent="0.25">
      <c r="A270">
        <f t="shared" ref="A270:A333" si="48">A269+$B$7</f>
        <v>840.89999999998827</v>
      </c>
      <c r="B270">
        <v>433</v>
      </c>
      <c r="C270">
        <f t="shared" si="42"/>
        <v>160.96948771269012</v>
      </c>
      <c r="D270">
        <f t="shared" si="43"/>
        <v>399.6537001262177</v>
      </c>
      <c r="E270">
        <f t="shared" si="44"/>
        <v>272.03051228730988</v>
      </c>
      <c r="F270">
        <f t="shared" si="45"/>
        <v>39.777366249894911</v>
      </c>
      <c r="G270">
        <f t="shared" si="45"/>
        <v>194.64623972076859</v>
      </c>
      <c r="H270">
        <f t="shared" si="45"/>
        <v>0</v>
      </c>
      <c r="I270">
        <f t="shared" si="45"/>
        <v>0</v>
      </c>
      <c r="J270">
        <f t="shared" si="46"/>
        <v>234.42360597066352</v>
      </c>
      <c r="K270">
        <f t="shared" si="41"/>
        <v>37.606906316646359</v>
      </c>
      <c r="L270">
        <f t="shared" si="47"/>
        <v>1414.2794027090158</v>
      </c>
    </row>
    <row r="271" spans="1:12" x14ac:dyDescent="0.25">
      <c r="A271">
        <f t="shared" si="48"/>
        <v>840.94999999998822</v>
      </c>
      <c r="B271">
        <v>390</v>
      </c>
      <c r="C271">
        <f t="shared" si="42"/>
        <v>160.92522004682121</v>
      </c>
      <c r="D271">
        <f t="shared" si="43"/>
        <v>399.60370012621775</v>
      </c>
      <c r="E271">
        <f t="shared" si="44"/>
        <v>229.07477995317879</v>
      </c>
      <c r="F271">
        <f t="shared" si="45"/>
        <v>36.88142361845189</v>
      </c>
      <c r="G271">
        <f t="shared" si="45"/>
        <v>195.03153462062073</v>
      </c>
      <c r="H271">
        <f t="shared" si="45"/>
        <v>0</v>
      </c>
      <c r="I271">
        <f t="shared" si="45"/>
        <v>0</v>
      </c>
      <c r="J271">
        <f t="shared" si="46"/>
        <v>231.91295823907262</v>
      </c>
      <c r="K271">
        <f t="shared" si="41"/>
        <v>-2.8381782858938323</v>
      </c>
      <c r="L271">
        <f t="shared" si="47"/>
        <v>8.0552559825192525</v>
      </c>
    </row>
    <row r="272" spans="1:12" x14ac:dyDescent="0.25">
      <c r="A272">
        <f t="shared" si="48"/>
        <v>840.99999999998818</v>
      </c>
      <c r="B272">
        <v>400</v>
      </c>
      <c r="C272">
        <f t="shared" si="42"/>
        <v>160.88095238095241</v>
      </c>
      <c r="D272">
        <f t="shared" si="43"/>
        <v>399.55370012621779</v>
      </c>
      <c r="E272">
        <f t="shared" si="44"/>
        <v>239.11904761904759</v>
      </c>
      <c r="F272">
        <f t="shared" si="45"/>
        <v>34.114896624178229</v>
      </c>
      <c r="G272">
        <f t="shared" si="45"/>
        <v>194.95231145882303</v>
      </c>
      <c r="H272">
        <f t="shared" si="45"/>
        <v>0</v>
      </c>
      <c r="I272">
        <f t="shared" si="45"/>
        <v>0</v>
      </c>
      <c r="J272">
        <f t="shared" si="46"/>
        <v>229.06720808300128</v>
      </c>
      <c r="K272">
        <f t="shared" si="41"/>
        <v>10.051839536046316</v>
      </c>
      <c r="L272">
        <f t="shared" si="47"/>
        <v>101.03947805842381</v>
      </c>
    </row>
    <row r="273" spans="1:12" x14ac:dyDescent="0.25">
      <c r="A273">
        <f t="shared" si="48"/>
        <v>841.04999999998813</v>
      </c>
      <c r="B273">
        <v>391</v>
      </c>
      <c r="C273">
        <f t="shared" si="42"/>
        <v>160.83668471508349</v>
      </c>
      <c r="D273">
        <f t="shared" si="43"/>
        <v>399.50370012621784</v>
      </c>
      <c r="E273">
        <f t="shared" si="44"/>
        <v>230.16331528491651</v>
      </c>
      <c r="F273">
        <f t="shared" si="45"/>
        <v>31.480757480706885</v>
      </c>
      <c r="G273">
        <f t="shared" si="45"/>
        <v>194.4091361029769</v>
      </c>
      <c r="H273">
        <f t="shared" si="45"/>
        <v>0</v>
      </c>
      <c r="I273">
        <f t="shared" si="45"/>
        <v>0</v>
      </c>
      <c r="J273">
        <f t="shared" si="46"/>
        <v>225.88989358368377</v>
      </c>
      <c r="K273">
        <f t="shared" si="41"/>
        <v>4.2734217012327349</v>
      </c>
      <c r="L273">
        <f t="shared" si="47"/>
        <v>18.262133036566883</v>
      </c>
    </row>
    <row r="274" spans="1:12" x14ac:dyDescent="0.25">
      <c r="A274">
        <f t="shared" si="48"/>
        <v>841.09999999998809</v>
      </c>
      <c r="B274">
        <v>370</v>
      </c>
      <c r="C274">
        <f t="shared" si="42"/>
        <v>160.79241704921458</v>
      </c>
      <c r="D274">
        <f t="shared" si="43"/>
        <v>399.45370012621788</v>
      </c>
      <c r="E274">
        <f t="shared" si="44"/>
        <v>209.20758295078542</v>
      </c>
      <c r="F274">
        <f t="shared" si="45"/>
        <v>28.980843298694946</v>
      </c>
      <c r="G274">
        <f t="shared" si="45"/>
        <v>193.4058841650417</v>
      </c>
      <c r="H274">
        <f t="shared" si="45"/>
        <v>0</v>
      </c>
      <c r="I274">
        <f t="shared" si="45"/>
        <v>0</v>
      </c>
      <c r="J274">
        <f t="shared" si="46"/>
        <v>222.38672746373663</v>
      </c>
      <c r="K274">
        <f t="shared" si="41"/>
        <v>-13.179144512951211</v>
      </c>
      <c r="L274">
        <f t="shared" si="47"/>
        <v>173.68985009325203</v>
      </c>
    </row>
    <row r="275" spans="1:12" x14ac:dyDescent="0.25">
      <c r="A275">
        <f t="shared" si="48"/>
        <v>841.14999999998804</v>
      </c>
      <c r="B275">
        <v>376</v>
      </c>
      <c r="C275">
        <f t="shared" si="42"/>
        <v>160.74814938334578</v>
      </c>
      <c r="D275">
        <f t="shared" si="43"/>
        <v>399.40370012621793</v>
      </c>
      <c r="E275">
        <f t="shared" si="44"/>
        <v>215.25185061665422</v>
      </c>
      <c r="F275">
        <f t="shared" si="45"/>
        <v>26.615926862201718</v>
      </c>
      <c r="G275">
        <f t="shared" si="45"/>
        <v>191.94969494974555</v>
      </c>
      <c r="H275">
        <f t="shared" si="45"/>
        <v>0</v>
      </c>
      <c r="I275">
        <f t="shared" si="45"/>
        <v>0</v>
      </c>
      <c r="J275">
        <f t="shared" si="46"/>
        <v>218.56562181194727</v>
      </c>
      <c r="K275">
        <f t="shared" si="41"/>
        <v>-3.3137711952930431</v>
      </c>
      <c r="L275">
        <f t="shared" si="47"/>
        <v>10.981079534753883</v>
      </c>
    </row>
    <row r="276" spans="1:12" x14ac:dyDescent="0.25">
      <c r="A276">
        <f t="shared" si="48"/>
        <v>841.19999999998799</v>
      </c>
      <c r="B276">
        <v>347</v>
      </c>
      <c r="C276">
        <f t="shared" si="42"/>
        <v>160.70388171747686</v>
      </c>
      <c r="D276">
        <f t="shared" si="43"/>
        <v>399.35370012621797</v>
      </c>
      <c r="E276">
        <f t="shared" si="44"/>
        <v>186.29611828252314</v>
      </c>
      <c r="F276">
        <f t="shared" si="45"/>
        <v>24.38579402375888</v>
      </c>
      <c r="G276">
        <f t="shared" si="45"/>
        <v>190.05088684791329</v>
      </c>
      <c r="H276">
        <f t="shared" si="45"/>
        <v>0</v>
      </c>
      <c r="I276">
        <f t="shared" si="45"/>
        <v>0</v>
      </c>
      <c r="J276">
        <f t="shared" si="46"/>
        <v>214.43668087167217</v>
      </c>
      <c r="K276">
        <f t="shared" si="41"/>
        <v>-28.140562589149027</v>
      </c>
      <c r="L276">
        <f t="shared" si="47"/>
        <v>791.89126283381381</v>
      </c>
    </row>
    <row r="277" spans="1:12" x14ac:dyDescent="0.25">
      <c r="A277">
        <f t="shared" si="48"/>
        <v>841.24999999998795</v>
      </c>
      <c r="B277">
        <v>357</v>
      </c>
      <c r="C277">
        <f t="shared" si="42"/>
        <v>160.65961405160795</v>
      </c>
      <c r="D277">
        <f t="shared" si="43"/>
        <v>399.30370012621802</v>
      </c>
      <c r="E277">
        <f t="shared" si="44"/>
        <v>196.34038594839205</v>
      </c>
      <c r="F277">
        <f t="shared" si="45"/>
        <v>22.289326133417966</v>
      </c>
      <c r="G277">
        <f t="shared" si="45"/>
        <v>187.7228355773172</v>
      </c>
      <c r="H277">
        <f t="shared" si="45"/>
        <v>0</v>
      </c>
      <c r="I277">
        <f t="shared" si="45"/>
        <v>0</v>
      </c>
      <c r="J277">
        <f t="shared" si="46"/>
        <v>210.01216171073517</v>
      </c>
      <c r="K277">
        <f t="shared" si="41"/>
        <v>-13.671775762343117</v>
      </c>
      <c r="L277">
        <f t="shared" si="47"/>
        <v>186.9174524957927</v>
      </c>
    </row>
    <row r="278" spans="1:12" x14ac:dyDescent="0.25">
      <c r="A278">
        <f t="shared" si="48"/>
        <v>841.2999999999879</v>
      </c>
      <c r="B278">
        <v>308</v>
      </c>
      <c r="C278">
        <f t="shared" si="42"/>
        <v>160.61534638573914</v>
      </c>
      <c r="D278">
        <f t="shared" si="43"/>
        <v>399.25370012621806</v>
      </c>
      <c r="E278">
        <f t="shared" si="44"/>
        <v>147.38465361426086</v>
      </c>
      <c r="F278">
        <f t="shared" si="45"/>
        <v>20.32458596413581</v>
      </c>
      <c r="G278">
        <f t="shared" si="45"/>
        <v>184.98181728091092</v>
      </c>
      <c r="H278">
        <f t="shared" si="45"/>
        <v>0</v>
      </c>
      <c r="I278">
        <f t="shared" si="45"/>
        <v>0</v>
      </c>
      <c r="J278">
        <f t="shared" si="46"/>
        <v>205.30640324504674</v>
      </c>
      <c r="K278">
        <f t="shared" si="41"/>
        <v>-57.921749630785882</v>
      </c>
      <c r="L278">
        <f t="shared" si="47"/>
        <v>3354.9290802914443</v>
      </c>
    </row>
    <row r="279" spans="1:12" x14ac:dyDescent="0.25">
      <c r="A279">
        <f t="shared" si="48"/>
        <v>841.34999999998786</v>
      </c>
      <c r="B279">
        <v>339</v>
      </c>
      <c r="C279">
        <f t="shared" si="42"/>
        <v>160.57107871987023</v>
      </c>
      <c r="D279">
        <f t="shared" si="43"/>
        <v>399.20370012621811</v>
      </c>
      <c r="E279">
        <f t="shared" si="44"/>
        <v>178.42892128012977</v>
      </c>
      <c r="F279">
        <f t="shared" si="45"/>
        <v>18.488905667115009</v>
      </c>
      <c r="G279">
        <f t="shared" si="45"/>
        <v>181.84681905694401</v>
      </c>
      <c r="H279">
        <f t="shared" si="45"/>
        <v>0</v>
      </c>
      <c r="I279">
        <f t="shared" si="45"/>
        <v>0</v>
      </c>
      <c r="J279">
        <f t="shared" si="46"/>
        <v>200.33572472405902</v>
      </c>
      <c r="K279">
        <f t="shared" si="41"/>
        <v>-21.906803443929249</v>
      </c>
      <c r="L279">
        <f t="shared" si="47"/>
        <v>479.90803713095039</v>
      </c>
    </row>
    <row r="280" spans="1:12" x14ac:dyDescent="0.25">
      <c r="A280">
        <f t="shared" si="48"/>
        <v>841.39999999998781</v>
      </c>
      <c r="B280">
        <v>334</v>
      </c>
      <c r="C280">
        <f t="shared" si="42"/>
        <v>160.52681105400131</v>
      </c>
      <c r="D280">
        <f t="shared" si="43"/>
        <v>399.15370012621815</v>
      </c>
      <c r="E280">
        <f t="shared" si="44"/>
        <v>173.47318894599869</v>
      </c>
      <c r="F280">
        <f t="shared" si="45"/>
        <v>16.77897538269908</v>
      </c>
      <c r="G280">
        <f t="shared" si="45"/>
        <v>178.33932000582141</v>
      </c>
      <c r="H280">
        <f t="shared" si="45"/>
        <v>0</v>
      </c>
      <c r="I280">
        <f t="shared" si="45"/>
        <v>0</v>
      </c>
      <c r="J280">
        <f t="shared" si="46"/>
        <v>195.11829538852049</v>
      </c>
      <c r="K280">
        <f t="shared" si="41"/>
        <v>-21.645106442521808</v>
      </c>
      <c r="L280">
        <f t="shared" si="47"/>
        <v>468.51063290809907</v>
      </c>
    </row>
    <row r="281" spans="1:12" x14ac:dyDescent="0.25">
      <c r="A281">
        <f t="shared" si="48"/>
        <v>841.44999999998777</v>
      </c>
      <c r="B281">
        <v>362</v>
      </c>
      <c r="C281">
        <f t="shared" si="42"/>
        <v>160.48254338813251</v>
      </c>
      <c r="D281">
        <f t="shared" si="43"/>
        <v>399.1037001262182</v>
      </c>
      <c r="E281">
        <f t="shared" si="44"/>
        <v>201.51745661186749</v>
      </c>
      <c r="F281">
        <f t="shared" si="45"/>
        <v>15.190931241492923</v>
      </c>
      <c r="G281">
        <f t="shared" si="45"/>
        <v>174.48304632442873</v>
      </c>
      <c r="H281">
        <f t="shared" si="45"/>
        <v>0</v>
      </c>
      <c r="I281">
        <f t="shared" si="45"/>
        <v>0</v>
      </c>
      <c r="J281">
        <f t="shared" si="46"/>
        <v>189.67397756592166</v>
      </c>
      <c r="K281">
        <f t="shared" si="41"/>
        <v>11.843479045945827</v>
      </c>
      <c r="L281">
        <f t="shared" si="47"/>
        <v>140.26799591175788</v>
      </c>
    </row>
    <row r="282" spans="1:12" x14ac:dyDescent="0.25">
      <c r="A282">
        <f t="shared" si="48"/>
        <v>841.49999999998772</v>
      </c>
      <c r="B282">
        <v>303</v>
      </c>
      <c r="C282">
        <f t="shared" si="42"/>
        <v>160.4382757222636</v>
      </c>
      <c r="D282">
        <f t="shared" si="43"/>
        <v>399.05370012621825</v>
      </c>
      <c r="E282">
        <f t="shared" si="44"/>
        <v>142.5617242777364</v>
      </c>
      <c r="F282">
        <f t="shared" si="45"/>
        <v>13.720441612824613</v>
      </c>
      <c r="G282">
        <f t="shared" si="45"/>
        <v>170.3037043513838</v>
      </c>
      <c r="H282">
        <f t="shared" si="45"/>
        <v>0</v>
      </c>
      <c r="I282">
        <f t="shared" si="45"/>
        <v>0</v>
      </c>
      <c r="J282">
        <f t="shared" si="46"/>
        <v>184.0241459642084</v>
      </c>
      <c r="K282">
        <f t="shared" si="41"/>
        <v>-41.462421686471998</v>
      </c>
      <c r="L282">
        <f t="shared" si="47"/>
        <v>1719.1324121068235</v>
      </c>
    </row>
    <row r="283" spans="1:12" x14ac:dyDescent="0.25">
      <c r="A283">
        <f t="shared" si="48"/>
        <v>841.54999999998768</v>
      </c>
      <c r="B283">
        <v>330</v>
      </c>
      <c r="C283">
        <f t="shared" si="42"/>
        <v>160.3940080563948</v>
      </c>
      <c r="D283">
        <f t="shared" si="43"/>
        <v>399.00370012621829</v>
      </c>
      <c r="E283">
        <f t="shared" si="44"/>
        <v>169.6059919436052</v>
      </c>
      <c r="F283">
        <f t="shared" si="45"/>
        <v>12.362790589795111</v>
      </c>
      <c r="G283">
        <f t="shared" si="45"/>
        <v>165.8286957595482</v>
      </c>
      <c r="H283">
        <f t="shared" si="45"/>
        <v>0</v>
      </c>
      <c r="I283">
        <f t="shared" si="45"/>
        <v>0</v>
      </c>
      <c r="J283">
        <f t="shared" si="46"/>
        <v>178.19148634934331</v>
      </c>
      <c r="K283">
        <f t="shared" si="41"/>
        <v>-8.5854944057381033</v>
      </c>
      <c r="L283">
        <f t="shared" si="47"/>
        <v>73.710714190960275</v>
      </c>
    </row>
    <row r="284" spans="1:12" x14ac:dyDescent="0.25">
      <c r="A284">
        <f t="shared" si="48"/>
        <v>841.59999999998763</v>
      </c>
      <c r="B284">
        <v>320</v>
      </c>
      <c r="C284">
        <f t="shared" si="42"/>
        <v>160.34974039052588</v>
      </c>
      <c r="D284">
        <f t="shared" si="43"/>
        <v>398.95370012621834</v>
      </c>
      <c r="E284">
        <f t="shared" si="44"/>
        <v>159.65025960947412</v>
      </c>
      <c r="F284">
        <f t="shared" si="45"/>
        <v>11.112957838400108</v>
      </c>
      <c r="G284">
        <f t="shared" si="45"/>
        <v>161.08681930037932</v>
      </c>
      <c r="H284">
        <f t="shared" si="45"/>
        <v>0</v>
      </c>
      <c r="I284">
        <f t="shared" si="45"/>
        <v>0</v>
      </c>
      <c r="J284">
        <f t="shared" si="46"/>
        <v>172.19977713877944</v>
      </c>
      <c r="K284">
        <f t="shared" si="41"/>
        <v>-12.549517529305319</v>
      </c>
      <c r="L284">
        <f t="shared" si="47"/>
        <v>157.49039021834147</v>
      </c>
    </row>
    <row r="285" spans="1:12" x14ac:dyDescent="0.25">
      <c r="A285">
        <f t="shared" si="48"/>
        <v>841.64999999998759</v>
      </c>
      <c r="B285">
        <v>342</v>
      </c>
      <c r="C285">
        <f t="shared" si="42"/>
        <v>160.30547272465697</v>
      </c>
      <c r="D285">
        <f t="shared" si="43"/>
        <v>398.90370012621838</v>
      </c>
      <c r="E285">
        <f t="shared" si="44"/>
        <v>181.69452727534303</v>
      </c>
      <c r="F285">
        <f t="shared" si="45"/>
        <v>9.9656940791691788</v>
      </c>
      <c r="G285">
        <f t="shared" si="45"/>
        <v>156.10796362564824</v>
      </c>
      <c r="H285">
        <f t="shared" si="45"/>
        <v>0</v>
      </c>
      <c r="I285">
        <f t="shared" si="45"/>
        <v>0</v>
      </c>
      <c r="J285">
        <f t="shared" si="46"/>
        <v>166.07365770481741</v>
      </c>
      <c r="K285">
        <f t="shared" si="41"/>
        <v>15.620869570525628</v>
      </c>
      <c r="L285">
        <f t="shared" si="47"/>
        <v>244.01156613937351</v>
      </c>
    </row>
    <row r="286" spans="1:12" x14ac:dyDescent="0.25">
      <c r="A286">
        <f t="shared" si="48"/>
        <v>841.69999999998754</v>
      </c>
      <c r="B286">
        <v>311</v>
      </c>
      <c r="C286">
        <f t="shared" si="42"/>
        <v>160.26120505878816</v>
      </c>
      <c r="D286">
        <f t="shared" si="43"/>
        <v>398.85370012621843</v>
      </c>
      <c r="E286">
        <f t="shared" si="44"/>
        <v>150.73879494121184</v>
      </c>
      <c r="F286">
        <f t="shared" si="45"/>
        <v>8.9155916103244692</v>
      </c>
      <c r="G286">
        <f t="shared" si="45"/>
        <v>150.92279574512014</v>
      </c>
      <c r="H286">
        <f t="shared" si="45"/>
        <v>0</v>
      </c>
      <c r="I286">
        <f t="shared" si="45"/>
        <v>0</v>
      </c>
      <c r="J286">
        <f t="shared" si="46"/>
        <v>159.83838735544461</v>
      </c>
      <c r="K286">
        <f t="shared" si="41"/>
        <v>-9.0995924142327738</v>
      </c>
      <c r="L286">
        <f t="shared" si="47"/>
        <v>82.802582105162642</v>
      </c>
    </row>
    <row r="287" spans="1:12" x14ac:dyDescent="0.25">
      <c r="A287">
        <f t="shared" si="48"/>
        <v>841.74999999998749</v>
      </c>
      <c r="B287">
        <v>311</v>
      </c>
      <c r="C287">
        <f t="shared" si="42"/>
        <v>160.21693739291925</v>
      </c>
      <c r="D287">
        <f t="shared" si="43"/>
        <v>398.80370012621847</v>
      </c>
      <c r="E287">
        <f t="shared" si="44"/>
        <v>150.78306260708075</v>
      </c>
      <c r="F287">
        <f t="shared" si="45"/>
        <v>7.9571494187989202</v>
      </c>
      <c r="G287">
        <f t="shared" si="45"/>
        <v>145.56244962549806</v>
      </c>
      <c r="H287">
        <f t="shared" si="45"/>
        <v>0</v>
      </c>
      <c r="I287">
        <f t="shared" si="45"/>
        <v>0</v>
      </c>
      <c r="J287">
        <f t="shared" si="46"/>
        <v>153.51959904429697</v>
      </c>
      <c r="K287">
        <f t="shared" si="41"/>
        <v>-2.7365364372162162</v>
      </c>
      <c r="L287">
        <f t="shared" si="47"/>
        <v>7.4886316722120219</v>
      </c>
    </row>
    <row r="288" spans="1:12" x14ac:dyDescent="0.25">
      <c r="A288">
        <f t="shared" si="48"/>
        <v>841.79999999998745</v>
      </c>
      <c r="B288">
        <v>288</v>
      </c>
      <c r="C288">
        <f t="shared" si="42"/>
        <v>160.17266972705033</v>
      </c>
      <c r="D288">
        <f t="shared" si="43"/>
        <v>398.75370012621852</v>
      </c>
      <c r="E288">
        <f t="shared" si="44"/>
        <v>127.82733027294967</v>
      </c>
      <c r="F288">
        <f t="shared" si="45"/>
        <v>7.0848325571077879</v>
      </c>
      <c r="G288">
        <f t="shared" si="45"/>
        <v>140.05821929975806</v>
      </c>
      <c r="H288">
        <f t="shared" si="45"/>
        <v>0</v>
      </c>
      <c r="I288">
        <f t="shared" si="45"/>
        <v>0</v>
      </c>
      <c r="J288">
        <f t="shared" si="46"/>
        <v>147.14305185686584</v>
      </c>
      <c r="K288">
        <f t="shared" si="41"/>
        <v>-19.315721583916172</v>
      </c>
      <c r="L288">
        <f t="shared" si="47"/>
        <v>373.09710030736505</v>
      </c>
    </row>
    <row r="289" spans="1:12" x14ac:dyDescent="0.25">
      <c r="A289">
        <f t="shared" si="48"/>
        <v>841.8499999999874</v>
      </c>
      <c r="B289">
        <v>297</v>
      </c>
      <c r="C289">
        <f t="shared" si="42"/>
        <v>160.12840206118153</v>
      </c>
      <c r="D289">
        <f t="shared" si="43"/>
        <v>398.70370012621856</v>
      </c>
      <c r="E289">
        <f t="shared" si="44"/>
        <v>136.87159793881847</v>
      </c>
      <c r="F289">
        <f t="shared" si="45"/>
        <v>6.2931255879489116</v>
      </c>
      <c r="G289">
        <f t="shared" si="45"/>
        <v>134.44126064227797</v>
      </c>
      <c r="H289">
        <f t="shared" si="45"/>
        <v>0</v>
      </c>
      <c r="I289">
        <f t="shared" si="45"/>
        <v>0</v>
      </c>
      <c r="J289">
        <f t="shared" si="46"/>
        <v>140.73438623022687</v>
      </c>
      <c r="K289">
        <f t="shared" si="41"/>
        <v>-3.8627882914084068</v>
      </c>
      <c r="L289">
        <f t="shared" si="47"/>
        <v>14.921133384241879</v>
      </c>
    </row>
    <row r="290" spans="1:12" x14ac:dyDescent="0.25">
      <c r="A290">
        <f t="shared" si="48"/>
        <v>841.89999999998736</v>
      </c>
      <c r="B290">
        <v>281</v>
      </c>
      <c r="C290">
        <f t="shared" si="42"/>
        <v>160.08413439531262</v>
      </c>
      <c r="D290">
        <f t="shared" si="43"/>
        <v>398.65370012621861</v>
      </c>
      <c r="E290">
        <f t="shared" si="44"/>
        <v>120.91586560468738</v>
      </c>
      <c r="F290">
        <f t="shared" si="45"/>
        <v>5.5765800128185044</v>
      </c>
      <c r="G290">
        <f t="shared" si="45"/>
        <v>128.74230568086622</v>
      </c>
      <c r="H290">
        <f t="shared" si="45"/>
        <v>0</v>
      </c>
      <c r="I290">
        <f t="shared" si="45"/>
        <v>0</v>
      </c>
      <c r="J290">
        <f t="shared" si="46"/>
        <v>134.31888569368473</v>
      </c>
      <c r="K290">
        <f t="shared" si="41"/>
        <v>-13.403020088997351</v>
      </c>
      <c r="L290">
        <f t="shared" si="47"/>
        <v>179.64094750606657</v>
      </c>
    </row>
    <row r="291" spans="1:12" x14ac:dyDescent="0.25">
      <c r="A291">
        <f t="shared" si="48"/>
        <v>841.94999999998731</v>
      </c>
      <c r="B291">
        <v>275</v>
      </c>
      <c r="C291">
        <f t="shared" si="42"/>
        <v>160.0398667294437</v>
      </c>
      <c r="D291">
        <f t="shared" si="43"/>
        <v>398.60370012621865</v>
      </c>
      <c r="E291">
        <f t="shared" si="44"/>
        <v>114.9601332705563</v>
      </c>
      <c r="F291">
        <f t="shared" si="45"/>
        <v>4.9298557045639297</v>
      </c>
      <c r="G291">
        <f t="shared" si="45"/>
        <v>122.99139297031833</v>
      </c>
      <c r="H291">
        <f t="shared" si="45"/>
        <v>0</v>
      </c>
      <c r="I291">
        <f t="shared" si="45"/>
        <v>0</v>
      </c>
      <c r="J291">
        <f t="shared" si="46"/>
        <v>127.92124867488226</v>
      </c>
      <c r="K291">
        <f t="shared" si="41"/>
        <v>-12.961115404325966</v>
      </c>
      <c r="L291">
        <f t="shared" si="47"/>
        <v>167.99051252425585</v>
      </c>
    </row>
    <row r="292" spans="1:12" x14ac:dyDescent="0.25">
      <c r="A292">
        <f t="shared" si="48"/>
        <v>841.99999999998727</v>
      </c>
      <c r="B292">
        <v>277</v>
      </c>
      <c r="C292">
        <f t="shared" si="42"/>
        <v>159.9955990635749</v>
      </c>
      <c r="D292">
        <f t="shared" si="43"/>
        <v>398.5537001262187</v>
      </c>
      <c r="E292">
        <f t="shared" si="44"/>
        <v>117.0044009364251</v>
      </c>
      <c r="F292">
        <f t="shared" si="45"/>
        <v>4.347756455727632</v>
      </c>
      <c r="G292">
        <f t="shared" si="45"/>
        <v>117.21761715301511</v>
      </c>
      <c r="H292">
        <f t="shared" si="45"/>
        <v>0</v>
      </c>
      <c r="I292">
        <f t="shared" si="45"/>
        <v>0</v>
      </c>
      <c r="J292">
        <f t="shared" si="46"/>
        <v>121.56537360874275</v>
      </c>
      <c r="K292">
        <f t="shared" si="41"/>
        <v>-4.5609726723176465</v>
      </c>
      <c r="L292">
        <f t="shared" si="47"/>
        <v>20.802471717628372</v>
      </c>
    </row>
    <row r="293" spans="1:12" x14ac:dyDescent="0.25">
      <c r="A293">
        <f t="shared" si="48"/>
        <v>842.04999999998722</v>
      </c>
      <c r="B293">
        <v>280</v>
      </c>
      <c r="C293">
        <f t="shared" si="42"/>
        <v>159.95133139770599</v>
      </c>
      <c r="D293">
        <f t="shared" si="43"/>
        <v>398.50370012621875</v>
      </c>
      <c r="E293">
        <f t="shared" si="44"/>
        <v>120.04866860229401</v>
      </c>
      <c r="F293">
        <f t="shared" si="45"/>
        <v>3.825259834206606</v>
      </c>
      <c r="G293">
        <f t="shared" si="45"/>
        <v>111.44890039073813</v>
      </c>
      <c r="H293">
        <f t="shared" si="45"/>
        <v>0</v>
      </c>
      <c r="I293">
        <f t="shared" si="45"/>
        <v>0</v>
      </c>
      <c r="J293">
        <f t="shared" si="46"/>
        <v>115.27416022494474</v>
      </c>
      <c r="K293">
        <f t="shared" si="41"/>
        <v>4.774508377349278</v>
      </c>
      <c r="L293">
        <f t="shared" si="47"/>
        <v>22.795930245378436</v>
      </c>
    </row>
    <row r="294" spans="1:12" x14ac:dyDescent="0.25">
      <c r="A294">
        <f t="shared" si="48"/>
        <v>842.09999999998718</v>
      </c>
      <c r="B294">
        <v>288</v>
      </c>
      <c r="C294">
        <f t="shared" si="42"/>
        <v>159.90706373183707</v>
      </c>
      <c r="D294">
        <f t="shared" si="43"/>
        <v>398.45370012621879</v>
      </c>
      <c r="E294">
        <f t="shared" si="44"/>
        <v>128.09293626816293</v>
      </c>
      <c r="F294">
        <f t="shared" si="45"/>
        <v>3.3575416049348688</v>
      </c>
      <c r="G294">
        <f t="shared" si="45"/>
        <v>105.71178787928937</v>
      </c>
      <c r="H294">
        <f t="shared" si="45"/>
        <v>0</v>
      </c>
      <c r="I294">
        <f t="shared" si="45"/>
        <v>0</v>
      </c>
      <c r="J294">
        <f t="shared" si="46"/>
        <v>109.06932948422424</v>
      </c>
      <c r="K294">
        <f t="shared" si="41"/>
        <v>19.023606783938689</v>
      </c>
      <c r="L294">
        <f t="shared" si="47"/>
        <v>361.89761506991812</v>
      </c>
    </row>
    <row r="295" spans="1:12" x14ac:dyDescent="0.25">
      <c r="A295">
        <f t="shared" si="48"/>
        <v>842.14999999998713</v>
      </c>
      <c r="B295">
        <v>251</v>
      </c>
      <c r="C295">
        <f t="shared" si="42"/>
        <v>159.86279606596827</v>
      </c>
      <c r="D295">
        <f t="shared" si="43"/>
        <v>398.40370012621884</v>
      </c>
      <c r="E295">
        <f t="shared" si="44"/>
        <v>91.137203934031731</v>
      </c>
      <c r="F295">
        <f t="shared" si="45"/>
        <v>2.9399950310734981</v>
      </c>
      <c r="G295">
        <f t="shared" si="45"/>
        <v>100.03126916490298</v>
      </c>
      <c r="H295">
        <f t="shared" si="45"/>
        <v>0</v>
      </c>
      <c r="I295">
        <f t="shared" si="45"/>
        <v>0</v>
      </c>
      <c r="J295">
        <f t="shared" si="46"/>
        <v>102.97126419597647</v>
      </c>
      <c r="K295">
        <f t="shared" si="41"/>
        <v>-11.834060261944742</v>
      </c>
      <c r="L295">
        <f t="shared" si="47"/>
        <v>140.04498228333966</v>
      </c>
    </row>
    <row r="296" spans="1:12" x14ac:dyDescent="0.25">
      <c r="A296">
        <f t="shared" si="48"/>
        <v>842.19999999998709</v>
      </c>
      <c r="B296">
        <v>261</v>
      </c>
      <c r="C296">
        <f t="shared" si="42"/>
        <v>159.81852840009935</v>
      </c>
      <c r="D296">
        <f t="shared" si="43"/>
        <v>398.35370012621888</v>
      </c>
      <c r="E296">
        <f t="shared" si="44"/>
        <v>101.18147159990065</v>
      </c>
      <c r="F296">
        <f t="shared" si="45"/>
        <v>2.5682454109119872</v>
      </c>
      <c r="G296">
        <f t="shared" si="45"/>
        <v>94.430626480026802</v>
      </c>
      <c r="H296">
        <f t="shared" si="45"/>
        <v>0</v>
      </c>
      <c r="I296">
        <f t="shared" si="45"/>
        <v>0</v>
      </c>
      <c r="J296">
        <f t="shared" si="46"/>
        <v>96.998871890938787</v>
      </c>
      <c r="K296">
        <f t="shared" si="41"/>
        <v>4.1825997089618596</v>
      </c>
      <c r="L296">
        <f t="shared" si="47"/>
        <v>17.494140325407834</v>
      </c>
    </row>
    <row r="297" spans="1:12" x14ac:dyDescent="0.25">
      <c r="A297">
        <f t="shared" si="48"/>
        <v>842.24999999998704</v>
      </c>
      <c r="B297">
        <v>250</v>
      </c>
      <c r="C297">
        <f t="shared" si="42"/>
        <v>159.77426073423055</v>
      </c>
      <c r="D297">
        <f t="shared" si="43"/>
        <v>398.30370012621893</v>
      </c>
      <c r="E297">
        <f t="shared" si="44"/>
        <v>90.225739265769448</v>
      </c>
      <c r="F297">
        <f t="shared" si="45"/>
        <v>2.238160237922397</v>
      </c>
      <c r="G297">
        <f t="shared" si="45"/>
        <v>88.931310816711488</v>
      </c>
      <c r="H297">
        <f t="shared" si="45"/>
        <v>0</v>
      </c>
      <c r="I297">
        <f t="shared" si="45"/>
        <v>0</v>
      </c>
      <c r="J297">
        <f t="shared" si="46"/>
        <v>91.169471054633888</v>
      </c>
      <c r="K297">
        <f t="shared" si="41"/>
        <v>-0.94373178886444009</v>
      </c>
      <c r="L297">
        <f t="shared" si="47"/>
        <v>0.89062968931327613</v>
      </c>
    </row>
    <row r="298" spans="1:12" x14ac:dyDescent="0.25">
      <c r="A298">
        <f t="shared" si="48"/>
        <v>842.29999999998699</v>
      </c>
      <c r="B298">
        <v>238</v>
      </c>
      <c r="C298">
        <f t="shared" si="42"/>
        <v>159.72999306836164</v>
      </c>
      <c r="D298">
        <f t="shared" si="43"/>
        <v>398.25370012621897</v>
      </c>
      <c r="E298">
        <f t="shared" si="44"/>
        <v>78.270006931638363</v>
      </c>
      <c r="F298">
        <f t="shared" si="45"/>
        <v>1.9458553919273949</v>
      </c>
      <c r="G298">
        <f t="shared" si="45"/>
        <v>83.552845968872674</v>
      </c>
      <c r="H298">
        <f t="shared" si="45"/>
        <v>0</v>
      </c>
      <c r="I298">
        <f t="shared" si="45"/>
        <v>0</v>
      </c>
      <c r="J298">
        <f t="shared" si="46"/>
        <v>85.498701360800069</v>
      </c>
      <c r="K298">
        <f t="shared" si="41"/>
        <v>-7.2286944291617061</v>
      </c>
      <c r="L298">
        <f t="shared" si="47"/>
        <v>52.254023150193483</v>
      </c>
    </row>
    <row r="299" spans="1:12" x14ac:dyDescent="0.25">
      <c r="A299">
        <f t="shared" si="48"/>
        <v>842.34999999998695</v>
      </c>
      <c r="B299">
        <v>242</v>
      </c>
      <c r="C299">
        <f t="shared" si="42"/>
        <v>159.68572540249272</v>
      </c>
      <c r="D299">
        <f t="shared" si="43"/>
        <v>398.20370012621902</v>
      </c>
      <c r="E299">
        <f t="shared" si="44"/>
        <v>82.314274597507278</v>
      </c>
      <c r="F299">
        <f t="shared" si="45"/>
        <v>1.6876977800529653</v>
      </c>
      <c r="G299">
        <f t="shared" si="45"/>
        <v>78.312760309570919</v>
      </c>
      <c r="H299">
        <f t="shared" si="45"/>
        <v>0</v>
      </c>
      <c r="I299">
        <f t="shared" si="45"/>
        <v>0</v>
      </c>
      <c r="J299">
        <f t="shared" si="46"/>
        <v>80.000458089623891</v>
      </c>
      <c r="K299">
        <f t="shared" si="41"/>
        <v>2.3138165078833879</v>
      </c>
      <c r="L299">
        <f t="shared" si="47"/>
        <v>5.3537468321536759</v>
      </c>
    </row>
    <row r="300" spans="1:12" x14ac:dyDescent="0.25">
      <c r="A300">
        <f t="shared" si="48"/>
        <v>842.3999999999869</v>
      </c>
      <c r="B300">
        <v>243</v>
      </c>
      <c r="C300">
        <f t="shared" si="42"/>
        <v>159.64145773662392</v>
      </c>
      <c r="D300">
        <f t="shared" si="43"/>
        <v>398.15370012621906</v>
      </c>
      <c r="E300">
        <f t="shared" si="44"/>
        <v>83.35854226337608</v>
      </c>
      <c r="F300">
        <f t="shared" si="45"/>
        <v>1.4603048480504792</v>
      </c>
      <c r="G300">
        <f t="shared" si="45"/>
        <v>73.226545634653732</v>
      </c>
      <c r="H300">
        <f t="shared" si="45"/>
        <v>0</v>
      </c>
      <c r="I300">
        <f t="shared" si="45"/>
        <v>0</v>
      </c>
      <c r="J300">
        <f t="shared" si="46"/>
        <v>74.686850482704216</v>
      </c>
      <c r="K300">
        <f t="shared" si="41"/>
        <v>8.6716917806718641</v>
      </c>
      <c r="L300">
        <f t="shared" si="47"/>
        <v>75.198238338971962</v>
      </c>
    </row>
    <row r="301" spans="1:12" x14ac:dyDescent="0.25">
      <c r="A301">
        <f t="shared" si="48"/>
        <v>842.44999999998686</v>
      </c>
      <c r="B301">
        <v>201</v>
      </c>
      <c r="C301">
        <f t="shared" si="42"/>
        <v>159.597190070755</v>
      </c>
      <c r="D301">
        <f t="shared" si="43"/>
        <v>398.10370012621911</v>
      </c>
      <c r="E301">
        <f t="shared" si="44"/>
        <v>41.402809929244995</v>
      </c>
      <c r="F301">
        <f t="shared" si="45"/>
        <v>1.2605413767720142</v>
      </c>
      <c r="G301">
        <f t="shared" si="45"/>
        <v>68.30764200692127</v>
      </c>
      <c r="H301">
        <f t="shared" si="45"/>
        <v>0</v>
      </c>
      <c r="I301">
        <f t="shared" si="45"/>
        <v>0</v>
      </c>
      <c r="J301">
        <f t="shared" si="46"/>
        <v>69.568183383693281</v>
      </c>
      <c r="K301">
        <f t="shared" si="41"/>
        <v>-28.165373454448286</v>
      </c>
      <c r="L301">
        <f t="shared" si="47"/>
        <v>793.28826182854016</v>
      </c>
    </row>
    <row r="302" spans="1:12" x14ac:dyDescent="0.25">
      <c r="A302">
        <f t="shared" si="48"/>
        <v>842.49999999998681</v>
      </c>
      <c r="B302">
        <v>223</v>
      </c>
      <c r="C302">
        <f t="shared" si="42"/>
        <v>159.55292240488609</v>
      </c>
      <c r="D302">
        <f t="shared" si="43"/>
        <v>398.05370012621916</v>
      </c>
      <c r="E302">
        <f t="shared" si="44"/>
        <v>63.44707759511391</v>
      </c>
      <c r="F302">
        <f t="shared" si="45"/>
        <v>1.0855139661811322</v>
      </c>
      <c r="G302">
        <f t="shared" si="45"/>
        <v>63.567447181418075</v>
      </c>
      <c r="H302">
        <f t="shared" si="45"/>
        <v>0</v>
      </c>
      <c r="I302">
        <f t="shared" si="45"/>
        <v>0</v>
      </c>
      <c r="J302">
        <f t="shared" si="46"/>
        <v>64.6529611475992</v>
      </c>
      <c r="K302">
        <f t="shared" si="41"/>
        <v>-1.2058835524852896</v>
      </c>
      <c r="L302">
        <f t="shared" si="47"/>
        <v>1.454155142154542</v>
      </c>
    </row>
    <row r="303" spans="1:12" x14ac:dyDescent="0.25">
      <c r="A303">
        <f t="shared" si="48"/>
        <v>842.54999999998677</v>
      </c>
      <c r="B303">
        <v>197</v>
      </c>
      <c r="C303">
        <f t="shared" si="42"/>
        <v>159.50865473901729</v>
      </c>
      <c r="D303">
        <f t="shared" si="43"/>
        <v>398.0037001262192</v>
      </c>
      <c r="E303">
        <f t="shared" si="44"/>
        <v>37.491345260982712</v>
      </c>
      <c r="F303">
        <f t="shared" si="45"/>
        <v>0.93256359139325962</v>
      </c>
      <c r="G303">
        <f t="shared" si="45"/>
        <v>59.015348887158268</v>
      </c>
      <c r="H303">
        <f t="shared" si="45"/>
        <v>0</v>
      </c>
      <c r="I303">
        <f t="shared" si="45"/>
        <v>0</v>
      </c>
      <c r="J303">
        <f t="shared" si="46"/>
        <v>59.94791247855153</v>
      </c>
      <c r="K303">
        <f t="shared" si="41"/>
        <v>-22.456567217568818</v>
      </c>
      <c r="L303">
        <f t="shared" si="47"/>
        <v>504.29741119718653</v>
      </c>
    </row>
    <row r="304" spans="1:12" x14ac:dyDescent="0.25">
      <c r="A304">
        <f t="shared" si="48"/>
        <v>842.59999999998672</v>
      </c>
      <c r="B304">
        <v>192</v>
      </c>
      <c r="C304">
        <f t="shared" si="42"/>
        <v>159.46438707314837</v>
      </c>
      <c r="D304">
        <f t="shared" si="43"/>
        <v>397.95370012621925</v>
      </c>
      <c r="E304">
        <f t="shared" si="44"/>
        <v>32.535612926851627</v>
      </c>
      <c r="F304">
        <f t="shared" si="45"/>
        <v>0.79925659295409512</v>
      </c>
      <c r="G304">
        <f t="shared" si="45"/>
        <v>54.658777986797176</v>
      </c>
      <c r="H304">
        <f t="shared" si="45"/>
        <v>0</v>
      </c>
      <c r="I304">
        <f t="shared" si="45"/>
        <v>0</v>
      </c>
      <c r="J304">
        <f t="shared" si="46"/>
        <v>55.458034579751271</v>
      </c>
      <c r="K304">
        <f t="shared" si="41"/>
        <v>-22.922421652899644</v>
      </c>
      <c r="L304">
        <f t="shared" si="47"/>
        <v>525.43741443332237</v>
      </c>
    </row>
    <row r="305" spans="1:12" x14ac:dyDescent="0.25">
      <c r="A305">
        <f t="shared" si="48"/>
        <v>842.64999999998668</v>
      </c>
      <c r="B305">
        <v>217</v>
      </c>
      <c r="C305">
        <f t="shared" si="42"/>
        <v>159.42011940727946</v>
      </c>
      <c r="D305">
        <f t="shared" si="43"/>
        <v>397.90370012621929</v>
      </c>
      <c r="E305">
        <f t="shared" si="44"/>
        <v>57.579880592720542</v>
      </c>
      <c r="F305">
        <f t="shared" si="45"/>
        <v>0.68337443792027242</v>
      </c>
      <c r="G305">
        <f t="shared" si="45"/>
        <v>50.50328033532027</v>
      </c>
      <c r="H305">
        <f t="shared" si="45"/>
        <v>0</v>
      </c>
      <c r="I305">
        <f t="shared" si="45"/>
        <v>0</v>
      </c>
      <c r="J305">
        <f t="shared" si="46"/>
        <v>51.186654773240541</v>
      </c>
      <c r="K305">
        <f t="shared" si="41"/>
        <v>6.3932258194800013</v>
      </c>
      <c r="L305">
        <f t="shared" si="47"/>
        <v>40.873336378865737</v>
      </c>
    </row>
    <row r="306" spans="1:12" x14ac:dyDescent="0.25">
      <c r="A306">
        <f t="shared" si="48"/>
        <v>842.69999999998663</v>
      </c>
      <c r="B306">
        <v>212</v>
      </c>
      <c r="C306">
        <f t="shared" si="42"/>
        <v>159.37585174141066</v>
      </c>
      <c r="D306">
        <f t="shared" si="43"/>
        <v>397.85370012621934</v>
      </c>
      <c r="E306">
        <f t="shared" si="44"/>
        <v>52.624148258589344</v>
      </c>
      <c r="F306">
        <f t="shared" si="45"/>
        <v>0.5829025602755542</v>
      </c>
      <c r="G306">
        <f t="shared" si="45"/>
        <v>46.552605012226159</v>
      </c>
      <c r="H306">
        <f t="shared" si="45"/>
        <v>0</v>
      </c>
      <c r="I306">
        <f t="shared" si="45"/>
        <v>0</v>
      </c>
      <c r="J306">
        <f t="shared" si="46"/>
        <v>47.135507572501716</v>
      </c>
      <c r="K306">
        <f t="shared" si="41"/>
        <v>5.4886406860876278</v>
      </c>
      <c r="L306">
        <f t="shared" si="47"/>
        <v>30.125176580976465</v>
      </c>
    </row>
    <row r="307" spans="1:12" x14ac:dyDescent="0.25">
      <c r="A307">
        <f t="shared" si="48"/>
        <v>842.74999999998658</v>
      </c>
      <c r="B307">
        <v>208</v>
      </c>
      <c r="C307">
        <f t="shared" si="42"/>
        <v>159.33158407554174</v>
      </c>
      <c r="D307">
        <f t="shared" si="43"/>
        <v>397.80370012621938</v>
      </c>
      <c r="E307">
        <f t="shared" si="44"/>
        <v>48.668415924458259</v>
      </c>
      <c r="F307">
        <f t="shared" si="45"/>
        <v>0.49601855968749026</v>
      </c>
      <c r="G307">
        <f t="shared" si="45"/>
        <v>42.808806508168026</v>
      </c>
      <c r="H307">
        <f t="shared" si="45"/>
        <v>0</v>
      </c>
      <c r="I307">
        <f t="shared" si="45"/>
        <v>0</v>
      </c>
      <c r="J307">
        <f t="shared" si="46"/>
        <v>43.304825067855518</v>
      </c>
      <c r="K307">
        <f t="shared" si="41"/>
        <v>5.363590856602741</v>
      </c>
      <c r="L307">
        <f t="shared" si="47"/>
        <v>28.768106877032526</v>
      </c>
    </row>
    <row r="308" spans="1:12" x14ac:dyDescent="0.25">
      <c r="A308">
        <f t="shared" si="48"/>
        <v>842.79999999998654</v>
      </c>
      <c r="B308">
        <v>212</v>
      </c>
      <c r="C308">
        <f t="shared" si="42"/>
        <v>159.28731640967283</v>
      </c>
      <c r="D308">
        <f t="shared" si="43"/>
        <v>397.75370012621943</v>
      </c>
      <c r="E308">
        <f t="shared" si="44"/>
        <v>52.712683590327174</v>
      </c>
      <c r="F308">
        <f t="shared" si="45"/>
        <v>0.42108000738133083</v>
      </c>
      <c r="G308">
        <f t="shared" si="45"/>
        <v>39.272358404657929</v>
      </c>
      <c r="H308">
        <f t="shared" si="45"/>
        <v>0</v>
      </c>
      <c r="I308">
        <f t="shared" si="45"/>
        <v>0</v>
      </c>
      <c r="J308">
        <f t="shared" si="46"/>
        <v>39.693438412039256</v>
      </c>
      <c r="K308">
        <f t="shared" si="41"/>
        <v>13.019245178287917</v>
      </c>
      <c r="L308">
        <f t="shared" si="47"/>
        <v>169.50074501237319</v>
      </c>
    </row>
    <row r="309" spans="1:12" x14ac:dyDescent="0.25">
      <c r="A309">
        <f t="shared" si="48"/>
        <v>842.84999999998649</v>
      </c>
      <c r="B309">
        <v>185</v>
      </c>
      <c r="C309">
        <f t="shared" si="42"/>
        <v>159.24304874380402</v>
      </c>
      <c r="D309">
        <f t="shared" si="43"/>
        <v>397.70370012621947</v>
      </c>
      <c r="E309">
        <f t="shared" si="44"/>
        <v>25.756951256195975</v>
      </c>
      <c r="F309">
        <f t="shared" si="45"/>
        <v>0.356612077678991</v>
      </c>
      <c r="G309">
        <f t="shared" si="45"/>
        <v>35.942276091277932</v>
      </c>
      <c r="H309">
        <f t="shared" si="45"/>
        <v>0</v>
      </c>
      <c r="I309">
        <f t="shared" si="45"/>
        <v>0</v>
      </c>
      <c r="J309">
        <f t="shared" si="46"/>
        <v>36.298888168956921</v>
      </c>
      <c r="K309">
        <f t="shared" si="41"/>
        <v>-10.541936912760946</v>
      </c>
      <c r="L309">
        <f t="shared" si="47"/>
        <v>111.13243387263178</v>
      </c>
    </row>
    <row r="310" spans="1:12" x14ac:dyDescent="0.25">
      <c r="A310">
        <f t="shared" si="48"/>
        <v>842.89999999998645</v>
      </c>
      <c r="B310">
        <v>204</v>
      </c>
      <c r="C310">
        <f t="shared" si="42"/>
        <v>159.19878107793511</v>
      </c>
      <c r="D310">
        <f t="shared" si="43"/>
        <v>397.65370012621952</v>
      </c>
      <c r="E310">
        <f t="shared" si="44"/>
        <v>44.801218922064891</v>
      </c>
      <c r="F310">
        <f t="shared" si="45"/>
        <v>0.30129519411894268</v>
      </c>
      <c r="G310">
        <f t="shared" si="45"/>
        <v>32.816246115047129</v>
      </c>
      <c r="H310">
        <f t="shared" si="45"/>
        <v>0</v>
      </c>
      <c r="I310">
        <f t="shared" si="45"/>
        <v>0</v>
      </c>
      <c r="J310">
        <f t="shared" si="46"/>
        <v>33.117541309166072</v>
      </c>
      <c r="K310">
        <f t="shared" si="41"/>
        <v>11.683677612898819</v>
      </c>
      <c r="L310">
        <f t="shared" si="47"/>
        <v>136.50832256215304</v>
      </c>
    </row>
    <row r="311" spans="1:12" x14ac:dyDescent="0.25">
      <c r="A311">
        <f t="shared" si="48"/>
        <v>842.9499999999864</v>
      </c>
      <c r="B311">
        <v>197</v>
      </c>
      <c r="C311">
        <f t="shared" si="42"/>
        <v>159.15451341206631</v>
      </c>
      <c r="D311">
        <f t="shared" si="43"/>
        <v>397.60370012621956</v>
      </c>
      <c r="E311">
        <f t="shared" si="44"/>
        <v>37.845486587933692</v>
      </c>
      <c r="F311">
        <f t="shared" si="45"/>
        <v>0.25395285053508354</v>
      </c>
      <c r="G311">
        <f t="shared" si="45"/>
        <v>29.890759846624302</v>
      </c>
      <c r="H311">
        <f t="shared" si="45"/>
        <v>0</v>
      </c>
      <c r="I311">
        <f t="shared" si="45"/>
        <v>0</v>
      </c>
      <c r="J311">
        <f t="shared" si="46"/>
        <v>30.144712697159385</v>
      </c>
      <c r="K311">
        <f t="shared" si="41"/>
        <v>7.7007738907743075</v>
      </c>
      <c r="L311">
        <f t="shared" si="47"/>
        <v>59.301918516831265</v>
      </c>
    </row>
    <row r="312" spans="1:12" x14ac:dyDescent="0.25">
      <c r="A312">
        <f t="shared" si="48"/>
        <v>842.99999999998636</v>
      </c>
      <c r="B312">
        <v>191</v>
      </c>
      <c r="C312">
        <f t="shared" si="42"/>
        <v>159.11024574619739</v>
      </c>
      <c r="D312">
        <f t="shared" si="43"/>
        <v>397.55370012621961</v>
      </c>
      <c r="E312">
        <f t="shared" si="44"/>
        <v>31.889754253802607</v>
      </c>
      <c r="F312">
        <f t="shared" si="45"/>
        <v>0.21353974042804341</v>
      </c>
      <c r="G312">
        <f t="shared" si="45"/>
        <v>27.161249272793217</v>
      </c>
      <c r="H312">
        <f t="shared" si="45"/>
        <v>0</v>
      </c>
      <c r="I312">
        <f t="shared" si="45"/>
        <v>0</v>
      </c>
      <c r="J312">
        <f t="shared" si="46"/>
        <v>27.37478901322126</v>
      </c>
      <c r="K312">
        <f t="shared" si="41"/>
        <v>4.514965240581347</v>
      </c>
      <c r="L312">
        <f t="shared" si="47"/>
        <v>20.38491112365778</v>
      </c>
    </row>
    <row r="313" spans="1:12" x14ac:dyDescent="0.25">
      <c r="A313">
        <f t="shared" si="48"/>
        <v>843.04999999998631</v>
      </c>
      <c r="B313">
        <v>187</v>
      </c>
      <c r="C313">
        <f t="shared" si="42"/>
        <v>159.06597808032848</v>
      </c>
      <c r="D313">
        <f t="shared" si="43"/>
        <v>397.50370012621966</v>
      </c>
      <c r="E313">
        <f t="shared" si="44"/>
        <v>27.934021919671522</v>
      </c>
      <c r="F313">
        <f t="shared" si="45"/>
        <v>0.17913030271720906</v>
      </c>
      <c r="G313">
        <f t="shared" si="45"/>
        <v>24.622222878728405</v>
      </c>
      <c r="H313">
        <f t="shared" si="45"/>
        <v>0</v>
      </c>
      <c r="I313">
        <f t="shared" si="45"/>
        <v>0</v>
      </c>
      <c r="J313">
        <f t="shared" si="46"/>
        <v>24.801353181445613</v>
      </c>
      <c r="K313">
        <f t="shared" si="41"/>
        <v>3.1326687382259095</v>
      </c>
      <c r="L313">
        <f t="shared" si="47"/>
        <v>9.8136134234579124</v>
      </c>
    </row>
    <row r="314" spans="1:12" x14ac:dyDescent="0.25">
      <c r="A314">
        <f t="shared" si="48"/>
        <v>843.09999999998627</v>
      </c>
      <c r="B314">
        <v>184</v>
      </c>
      <c r="C314">
        <f t="shared" si="42"/>
        <v>159.02171041445968</v>
      </c>
      <c r="D314">
        <f t="shared" si="43"/>
        <v>397.4537001262197</v>
      </c>
      <c r="E314">
        <f t="shared" si="44"/>
        <v>24.978289585540324</v>
      </c>
      <c r="F314">
        <f t="shared" si="45"/>
        <v>0.14990776873606376</v>
      </c>
      <c r="G314">
        <f t="shared" si="45"/>
        <v>22.26739976121064</v>
      </c>
      <c r="H314">
        <f t="shared" si="45"/>
        <v>0</v>
      </c>
      <c r="I314">
        <f t="shared" si="45"/>
        <v>0</v>
      </c>
      <c r="J314">
        <f t="shared" si="46"/>
        <v>22.417307529946704</v>
      </c>
      <c r="K314">
        <f t="shared" si="41"/>
        <v>2.5609820555936196</v>
      </c>
      <c r="L314">
        <f t="shared" si="47"/>
        <v>6.5586290890725216</v>
      </c>
    </row>
    <row r="315" spans="1:12" x14ac:dyDescent="0.25">
      <c r="A315">
        <f t="shared" si="48"/>
        <v>843.14999999998622</v>
      </c>
      <c r="B315">
        <v>196</v>
      </c>
      <c r="C315">
        <f t="shared" si="42"/>
        <v>158.97744274859076</v>
      </c>
      <c r="D315">
        <f t="shared" si="43"/>
        <v>397.40370012621975</v>
      </c>
      <c r="E315">
        <f t="shared" si="44"/>
        <v>37.022557251409239</v>
      </c>
      <c r="F315">
        <f t="shared" si="45"/>
        <v>0.12515377426910104</v>
      </c>
      <c r="G315">
        <f t="shared" si="45"/>
        <v>20.089840309551093</v>
      </c>
      <c r="H315">
        <f t="shared" si="45"/>
        <v>0</v>
      </c>
      <c r="I315">
        <f t="shared" si="45"/>
        <v>0</v>
      </c>
      <c r="J315">
        <f t="shared" si="46"/>
        <v>20.214994083820194</v>
      </c>
      <c r="K315">
        <f t="shared" si="41"/>
        <v>16.807563167589045</v>
      </c>
      <c r="L315">
        <f t="shared" si="47"/>
        <v>282.4941796324959</v>
      </c>
    </row>
    <row r="316" spans="1:12" x14ac:dyDescent="0.25">
      <c r="A316">
        <f t="shared" si="48"/>
        <v>843.19999999998618</v>
      </c>
      <c r="B316">
        <v>190</v>
      </c>
      <c r="C316">
        <f t="shared" si="42"/>
        <v>158.93317508272185</v>
      </c>
      <c r="D316">
        <f t="shared" si="43"/>
        <v>397.35370012621979</v>
      </c>
      <c r="E316">
        <f t="shared" si="44"/>
        <v>31.066824917278154</v>
      </c>
      <c r="F316">
        <f t="shared" si="45"/>
        <v>0.10423858159801425</v>
      </c>
      <c r="G316">
        <f t="shared" si="45"/>
        <v>18.082071998886462</v>
      </c>
      <c r="H316">
        <f t="shared" si="45"/>
        <v>0</v>
      </c>
      <c r="I316">
        <f t="shared" si="45"/>
        <v>0</v>
      </c>
      <c r="J316">
        <f t="shared" si="46"/>
        <v>18.186310580484477</v>
      </c>
      <c r="K316">
        <f t="shared" si="41"/>
        <v>12.880514336793677</v>
      </c>
      <c r="L316">
        <f t="shared" si="47"/>
        <v>165.90764958034745</v>
      </c>
    </row>
    <row r="317" spans="1:12" x14ac:dyDescent="0.25">
      <c r="A317">
        <f t="shared" si="48"/>
        <v>843.24999999998613</v>
      </c>
      <c r="B317">
        <v>196</v>
      </c>
      <c r="C317">
        <f t="shared" si="42"/>
        <v>158.88890741685304</v>
      </c>
      <c r="D317">
        <f t="shared" si="43"/>
        <v>397.30370012621984</v>
      </c>
      <c r="E317">
        <f t="shared" si="44"/>
        <v>37.111092583146956</v>
      </c>
      <c r="F317">
        <f t="shared" si="45"/>
        <v>8.6611939940333421E-2</v>
      </c>
      <c r="G317">
        <f t="shared" si="45"/>
        <v>16.236209055354365</v>
      </c>
      <c r="H317">
        <f t="shared" si="45"/>
        <v>0</v>
      </c>
      <c r="I317">
        <f t="shared" si="45"/>
        <v>0</v>
      </c>
      <c r="J317">
        <f t="shared" si="46"/>
        <v>16.322820995294698</v>
      </c>
      <c r="K317">
        <f t="shared" si="41"/>
        <v>20.788271587852257</v>
      </c>
      <c r="L317">
        <f t="shared" si="47"/>
        <v>432.15223561030541</v>
      </c>
    </row>
    <row r="318" spans="1:12" x14ac:dyDescent="0.25">
      <c r="A318">
        <f t="shared" si="48"/>
        <v>843.29999999998608</v>
      </c>
      <c r="B318">
        <v>178</v>
      </c>
      <c r="C318">
        <f t="shared" si="42"/>
        <v>158.84463975098413</v>
      </c>
      <c r="D318">
        <f t="shared" si="43"/>
        <v>397.25370012621988</v>
      </c>
      <c r="E318">
        <f t="shared" si="44"/>
        <v>19.155360249015871</v>
      </c>
      <c r="F318">
        <f t="shared" si="45"/>
        <v>7.1794598286539765E-2</v>
      </c>
      <c r="G318">
        <f t="shared" si="45"/>
        <v>14.544064969420075</v>
      </c>
      <c r="H318">
        <f t="shared" si="45"/>
        <v>0</v>
      </c>
      <c r="I318">
        <f t="shared" si="45"/>
        <v>0</v>
      </c>
      <c r="J318">
        <f t="shared" si="46"/>
        <v>14.615859567706615</v>
      </c>
      <c r="K318">
        <f t="shared" si="41"/>
        <v>4.5395006813092564</v>
      </c>
      <c r="L318">
        <f t="shared" si="47"/>
        <v>20.607066435607205</v>
      </c>
    </row>
    <row r="319" spans="1:12" x14ac:dyDescent="0.25">
      <c r="A319">
        <f t="shared" si="48"/>
        <v>843.34999999998604</v>
      </c>
      <c r="B319">
        <v>162</v>
      </c>
      <c r="C319">
        <f t="shared" si="42"/>
        <v>158.80037208511521</v>
      </c>
      <c r="D319">
        <f t="shared" si="43"/>
        <v>397.20370012621993</v>
      </c>
      <c r="E319">
        <f t="shared" si="44"/>
        <v>3.1996279148847862</v>
      </c>
      <c r="F319">
        <f t="shared" si="45"/>
        <v>5.9370472391582829E-2</v>
      </c>
      <c r="G319">
        <f t="shared" si="45"/>
        <v>12.99725704771428</v>
      </c>
      <c r="H319">
        <f t="shared" si="45"/>
        <v>0</v>
      </c>
      <c r="I319">
        <f t="shared" si="45"/>
        <v>0</v>
      </c>
      <c r="J319">
        <f t="shared" si="46"/>
        <v>13.056627520105863</v>
      </c>
      <c r="K319">
        <f t="shared" si="41"/>
        <v>-9.8569996052210769</v>
      </c>
      <c r="L319">
        <f t="shared" si="47"/>
        <v>97.160441217328469</v>
      </c>
    </row>
    <row r="320" spans="1:12" x14ac:dyDescent="0.25">
      <c r="A320">
        <f t="shared" si="48"/>
        <v>843.39999999998599</v>
      </c>
      <c r="B320">
        <v>192</v>
      </c>
      <c r="C320">
        <f t="shared" si="42"/>
        <v>158.75610441924641</v>
      </c>
      <c r="D320">
        <f t="shared" si="43"/>
        <v>397.15370012621997</v>
      </c>
      <c r="E320">
        <f t="shared" si="44"/>
        <v>33.243895580753588</v>
      </c>
      <c r="F320">
        <f t="shared" si="45"/>
        <v>4.8979457440341934E-2</v>
      </c>
      <c r="G320">
        <f t="shared" si="45"/>
        <v>11.587302401072098</v>
      </c>
      <c r="H320">
        <f t="shared" si="45"/>
        <v>0</v>
      </c>
      <c r="I320">
        <f t="shared" si="45"/>
        <v>0</v>
      </c>
      <c r="J320">
        <f t="shared" si="46"/>
        <v>11.63628185851244</v>
      </c>
      <c r="K320">
        <f t="shared" si="41"/>
        <v>21.607613722241148</v>
      </c>
      <c r="L320">
        <f t="shared" si="47"/>
        <v>466.88897076958392</v>
      </c>
    </row>
    <row r="321" spans="1:12" x14ac:dyDescent="0.25">
      <c r="A321">
        <f t="shared" si="48"/>
        <v>843.44999999998595</v>
      </c>
      <c r="B321">
        <v>189</v>
      </c>
      <c r="C321">
        <f t="shared" si="42"/>
        <v>158.7118367533775</v>
      </c>
      <c r="D321">
        <f t="shared" si="43"/>
        <v>397.10370012622002</v>
      </c>
      <c r="E321">
        <f t="shared" si="44"/>
        <v>30.288163246622503</v>
      </c>
      <c r="F321">
        <f t="shared" si="45"/>
        <v>4.0310869545807315E-2</v>
      </c>
      <c r="G321">
        <f t="shared" si="45"/>
        <v>10.305704963515783</v>
      </c>
      <c r="H321">
        <f t="shared" si="45"/>
        <v>0</v>
      </c>
      <c r="I321">
        <f t="shared" si="45"/>
        <v>0</v>
      </c>
      <c r="J321">
        <f t="shared" si="46"/>
        <v>10.346015833061591</v>
      </c>
      <c r="K321">
        <f t="shared" si="41"/>
        <v>19.94214741356091</v>
      </c>
      <c r="L321">
        <f t="shared" si="47"/>
        <v>397.68924346419408</v>
      </c>
    </row>
    <row r="322" spans="1:12" x14ac:dyDescent="0.25">
      <c r="A322">
        <f t="shared" si="48"/>
        <v>843.4999999999859</v>
      </c>
      <c r="B322">
        <v>173</v>
      </c>
      <c r="C322">
        <f t="shared" si="42"/>
        <v>158.6675690875087</v>
      </c>
      <c r="D322">
        <f t="shared" si="43"/>
        <v>397.05370012622006</v>
      </c>
      <c r="E322">
        <f t="shared" si="44"/>
        <v>14.332430912491304</v>
      </c>
      <c r="F322">
        <f t="shared" si="45"/>
        <v>3.3097492598154532E-2</v>
      </c>
      <c r="G322">
        <f t="shared" si="45"/>
        <v>9.1440333207633113</v>
      </c>
      <c r="H322">
        <f t="shared" si="45"/>
        <v>0</v>
      </c>
      <c r="I322">
        <f t="shared" si="45"/>
        <v>0</v>
      </c>
      <c r="J322">
        <f t="shared" si="46"/>
        <v>9.1771308133614653</v>
      </c>
      <c r="K322">
        <f t="shared" si="41"/>
        <v>5.155300099129839</v>
      </c>
      <c r="L322">
        <f t="shared" si="47"/>
        <v>26.577119112088127</v>
      </c>
    </row>
    <row r="323" spans="1:12" x14ac:dyDescent="0.25">
      <c r="A323">
        <f t="shared" si="48"/>
        <v>843.54999999998586</v>
      </c>
      <c r="B323">
        <v>197</v>
      </c>
      <c r="C323">
        <f t="shared" si="42"/>
        <v>158.62330142163978</v>
      </c>
      <c r="D323">
        <f t="shared" si="43"/>
        <v>397.00370012622011</v>
      </c>
      <c r="E323">
        <f t="shared" si="44"/>
        <v>38.376698578360219</v>
      </c>
      <c r="F323">
        <f t="shared" si="45"/>
        <v>2.7110201896314034E-2</v>
      </c>
      <c r="G323">
        <f t="shared" si="45"/>
        <v>8.0939892951435102</v>
      </c>
      <c r="H323">
        <f t="shared" si="45"/>
        <v>0</v>
      </c>
      <c r="I323">
        <f t="shared" si="45"/>
        <v>0</v>
      </c>
      <c r="J323">
        <f t="shared" si="46"/>
        <v>8.1210994970398236</v>
      </c>
      <c r="K323">
        <f t="shared" si="41"/>
        <v>30.255599081320398</v>
      </c>
      <c r="L323">
        <f t="shared" si="47"/>
        <v>915.40127576959571</v>
      </c>
    </row>
    <row r="324" spans="1:12" x14ac:dyDescent="0.25">
      <c r="A324">
        <f t="shared" si="48"/>
        <v>843.59999999998581</v>
      </c>
      <c r="B324">
        <v>192</v>
      </c>
      <c r="C324">
        <f t="shared" si="42"/>
        <v>158.57903375577087</v>
      </c>
      <c r="D324">
        <f t="shared" si="43"/>
        <v>396.95370012622016</v>
      </c>
      <c r="E324">
        <f t="shared" si="44"/>
        <v>33.420966244229135</v>
      </c>
      <c r="F324">
        <f t="shared" si="45"/>
        <v>2.2153132290042638E-2</v>
      </c>
      <c r="G324">
        <f t="shared" si="45"/>
        <v>7.1474673848203514</v>
      </c>
      <c r="H324">
        <f t="shared" si="45"/>
        <v>0</v>
      </c>
      <c r="I324">
        <f t="shared" si="45"/>
        <v>0</v>
      </c>
      <c r="J324">
        <f t="shared" si="46"/>
        <v>7.1696205171103937</v>
      </c>
      <c r="K324">
        <f t="shared" si="41"/>
        <v>26.251345727118739</v>
      </c>
      <c r="L324">
        <f t="shared" si="47"/>
        <v>689.13315248471531</v>
      </c>
    </row>
    <row r="325" spans="1:12" x14ac:dyDescent="0.25">
      <c r="A325">
        <f t="shared" si="48"/>
        <v>843.64999999998577</v>
      </c>
      <c r="B325">
        <v>170</v>
      </c>
      <c r="C325">
        <f t="shared" si="42"/>
        <v>158.53476608990206</v>
      </c>
      <c r="D325">
        <f t="shared" si="43"/>
        <v>396.9037001262202</v>
      </c>
      <c r="E325">
        <f t="shared" si="44"/>
        <v>11.465233910097936</v>
      </c>
      <c r="F325">
        <f t="shared" si="45"/>
        <v>1.8059356068859785E-2</v>
      </c>
      <c r="G325">
        <f t="shared" si="45"/>
        <v>6.2966052878167389</v>
      </c>
      <c r="H325">
        <f t="shared" si="45"/>
        <v>0</v>
      </c>
      <c r="I325">
        <f t="shared" si="45"/>
        <v>0</v>
      </c>
      <c r="J325">
        <f t="shared" si="46"/>
        <v>6.3146646438855987</v>
      </c>
      <c r="K325">
        <f t="shared" si="41"/>
        <v>5.1505692662123375</v>
      </c>
      <c r="L325">
        <f t="shared" si="47"/>
        <v>26.528363766051097</v>
      </c>
    </row>
    <row r="326" spans="1:12" x14ac:dyDescent="0.25">
      <c r="A326">
        <f t="shared" si="48"/>
        <v>843.69999999998572</v>
      </c>
      <c r="B326">
        <v>194</v>
      </c>
      <c r="C326">
        <f t="shared" si="42"/>
        <v>158.49049842403315</v>
      </c>
      <c r="D326">
        <f t="shared" si="43"/>
        <v>396.85370012622025</v>
      </c>
      <c r="E326">
        <f t="shared" si="44"/>
        <v>35.509501575966851</v>
      </c>
      <c r="F326">
        <f t="shared" si="45"/>
        <v>1.4687034387541693E-2</v>
      </c>
      <c r="G326">
        <f t="shared" si="45"/>
        <v>5.5338258548633554</v>
      </c>
      <c r="H326">
        <f t="shared" si="45"/>
        <v>0</v>
      </c>
      <c r="I326">
        <f t="shared" si="45"/>
        <v>0</v>
      </c>
      <c r="J326">
        <f t="shared" si="46"/>
        <v>5.5485128892508975</v>
      </c>
      <c r="K326">
        <f t="shared" si="41"/>
        <v>29.960988686715954</v>
      </c>
      <c r="L326">
        <f t="shared" si="47"/>
        <v>897.66084308552138</v>
      </c>
    </row>
    <row r="327" spans="1:12" x14ac:dyDescent="0.25">
      <c r="A327">
        <f t="shared" si="48"/>
        <v>843.74999999998568</v>
      </c>
      <c r="B327">
        <v>160</v>
      </c>
      <c r="C327">
        <f t="shared" si="42"/>
        <v>158.44623075816423</v>
      </c>
      <c r="D327">
        <f t="shared" si="43"/>
        <v>396.80370012622029</v>
      </c>
      <c r="E327">
        <f t="shared" si="44"/>
        <v>1.5537692418357665</v>
      </c>
      <c r="F327">
        <f t="shared" si="45"/>
        <v>1.1916005456526017E-2</v>
      </c>
      <c r="G327">
        <f t="shared" si="45"/>
        <v>4.8518709094589756</v>
      </c>
      <c r="H327">
        <f t="shared" si="45"/>
        <v>0</v>
      </c>
      <c r="I327">
        <f t="shared" si="45"/>
        <v>0</v>
      </c>
      <c r="J327">
        <f t="shared" si="46"/>
        <v>4.8637869149155017</v>
      </c>
      <c r="K327">
        <f t="shared" si="41"/>
        <v>-3.3100176730797353</v>
      </c>
      <c r="L327">
        <f t="shared" si="47"/>
        <v>10.956216996100185</v>
      </c>
    </row>
    <row r="328" spans="1:12" x14ac:dyDescent="0.25">
      <c r="A328">
        <f t="shared" si="48"/>
        <v>843.79999999998563</v>
      </c>
      <c r="B328">
        <v>139</v>
      </c>
      <c r="C328">
        <f t="shared" si="42"/>
        <v>158.40196309229543</v>
      </c>
      <c r="D328">
        <f t="shared" si="43"/>
        <v>396.75370012622034</v>
      </c>
      <c r="E328">
        <f t="shared" si="44"/>
        <v>-19.401963092295432</v>
      </c>
      <c r="F328">
        <f t="shared" si="45"/>
        <v>9.6447728996687035E-3</v>
      </c>
      <c r="G328">
        <f t="shared" si="45"/>
        <v>4.2438274490357424</v>
      </c>
      <c r="H328">
        <f t="shared" si="45"/>
        <v>0</v>
      </c>
      <c r="I328">
        <f t="shared" si="45"/>
        <v>0</v>
      </c>
      <c r="J328">
        <f t="shared" si="46"/>
        <v>4.2534722219354109</v>
      </c>
      <c r="K328">
        <f t="shared" si="41"/>
        <v>-23.655435314230843</v>
      </c>
      <c r="L328">
        <f t="shared" si="47"/>
        <v>559.57961990575961</v>
      </c>
    </row>
    <row r="329" spans="1:12" x14ac:dyDescent="0.25">
      <c r="A329">
        <f t="shared" si="48"/>
        <v>843.84999999998558</v>
      </c>
      <c r="B329">
        <v>172</v>
      </c>
      <c r="C329">
        <f t="shared" si="42"/>
        <v>158.35769542642652</v>
      </c>
      <c r="D329">
        <f t="shared" si="43"/>
        <v>396.70370012622038</v>
      </c>
      <c r="E329">
        <f t="shared" si="44"/>
        <v>13.642304573573483</v>
      </c>
      <c r="F329">
        <f t="shared" si="45"/>
        <v>7.7878584529842108E-3</v>
      </c>
      <c r="G329">
        <f t="shared" si="45"/>
        <v>3.7031467984804718</v>
      </c>
      <c r="H329">
        <f t="shared" si="45"/>
        <v>0</v>
      </c>
      <c r="I329">
        <f t="shared" si="45"/>
        <v>0</v>
      </c>
      <c r="J329">
        <f t="shared" si="46"/>
        <v>3.710934656933456</v>
      </c>
      <c r="K329">
        <f t="shared" si="41"/>
        <v>9.9313699166400262</v>
      </c>
      <c r="L329">
        <f t="shared" si="47"/>
        <v>98.632108421142519</v>
      </c>
    </row>
    <row r="330" spans="1:12" x14ac:dyDescent="0.25">
      <c r="A330">
        <f t="shared" si="48"/>
        <v>843.89999999998554</v>
      </c>
      <c r="B330">
        <v>173</v>
      </c>
      <c r="C330">
        <f t="shared" si="42"/>
        <v>158.3134277605576</v>
      </c>
      <c r="D330">
        <f t="shared" si="43"/>
        <v>396.65370012622043</v>
      </c>
      <c r="E330">
        <f t="shared" si="44"/>
        <v>14.686572239442398</v>
      </c>
      <c r="F330">
        <f t="shared" si="45"/>
        <v>6.273484420639428E-3</v>
      </c>
      <c r="G330">
        <f t="shared" si="45"/>
        <v>3.2236573274957943</v>
      </c>
      <c r="H330">
        <f t="shared" si="45"/>
        <v>0</v>
      </c>
      <c r="I330">
        <f t="shared" si="45"/>
        <v>0</v>
      </c>
      <c r="J330">
        <f t="shared" si="46"/>
        <v>3.2299308119164336</v>
      </c>
      <c r="K330">
        <f t="shared" si="41"/>
        <v>11.456641427525964</v>
      </c>
      <c r="L330">
        <f t="shared" si="47"/>
        <v>131.25463279890417</v>
      </c>
    </row>
    <row r="331" spans="1:12" x14ac:dyDescent="0.25">
      <c r="A331">
        <f t="shared" si="48"/>
        <v>843.94999999998549</v>
      </c>
      <c r="B331">
        <v>169</v>
      </c>
      <c r="C331">
        <f t="shared" si="42"/>
        <v>158.2691600946888</v>
      </c>
      <c r="D331">
        <f t="shared" si="43"/>
        <v>396.60370012622047</v>
      </c>
      <c r="E331">
        <f t="shared" si="44"/>
        <v>10.7308399053112</v>
      </c>
      <c r="F331">
        <f t="shared" si="45"/>
        <v>5.041552906229211E-3</v>
      </c>
      <c r="G331">
        <f t="shared" si="45"/>
        <v>2.7995713676760103</v>
      </c>
      <c r="H331">
        <f t="shared" si="45"/>
        <v>0</v>
      </c>
      <c r="I331">
        <f t="shared" si="45"/>
        <v>0</v>
      </c>
      <c r="J331">
        <f t="shared" si="46"/>
        <v>2.8046129205822394</v>
      </c>
      <c r="K331">
        <f t="shared" si="41"/>
        <v>7.9262269847289604</v>
      </c>
      <c r="L331">
        <f t="shared" si="47"/>
        <v>62.825074213445546</v>
      </c>
    </row>
    <row r="332" spans="1:12" x14ac:dyDescent="0.25">
      <c r="A332">
        <f t="shared" si="48"/>
        <v>843.99999999998545</v>
      </c>
      <c r="B332">
        <v>167</v>
      </c>
      <c r="C332">
        <f t="shared" si="42"/>
        <v>158.22489242881989</v>
      </c>
      <c r="D332">
        <f t="shared" si="43"/>
        <v>396.55370012622052</v>
      </c>
      <c r="E332">
        <f t="shared" si="44"/>
        <v>8.775107571180115</v>
      </c>
      <c r="F332">
        <f t="shared" si="45"/>
        <v>4.0418906993597457E-3</v>
      </c>
      <c r="G332">
        <f t="shared" si="45"/>
        <v>2.4254869751987775</v>
      </c>
      <c r="H332">
        <f t="shared" si="45"/>
        <v>0</v>
      </c>
      <c r="I332">
        <f t="shared" ref="I332" si="49">I$5*EXP(-(($D332-I$6)^2)/(2*I$7^2))</f>
        <v>0</v>
      </c>
      <c r="J332">
        <f t="shared" si="46"/>
        <v>2.4295288658981371</v>
      </c>
      <c r="K332">
        <f t="shared" ref="K332:K395" si="50">E332-J332</f>
        <v>6.3455787052819783</v>
      </c>
      <c r="L332">
        <f t="shared" si="47"/>
        <v>40.26636910492811</v>
      </c>
    </row>
    <row r="333" spans="1:12" x14ac:dyDescent="0.25">
      <c r="A333">
        <f t="shared" si="48"/>
        <v>844.0499999999854</v>
      </c>
      <c r="B333">
        <v>175</v>
      </c>
      <c r="C333">
        <f t="shared" ref="C333:C396" si="51">$O$12*A333+$P$12</f>
        <v>158.18062476295097</v>
      </c>
      <c r="D333">
        <f t="shared" ref="D333:D396" si="52">1253.6-A333-$M$5</f>
        <v>396.50370012622056</v>
      </c>
      <c r="E333">
        <f t="shared" ref="E333:E396" si="53">B333-C333</f>
        <v>16.81937523704903</v>
      </c>
      <c r="F333">
        <f t="shared" ref="F333:I396" si="54">F$5*EXP(-(($D333-F$6)^2)/(2*F$7^2))</f>
        <v>3.2327307341760356E-3</v>
      </c>
      <c r="G333">
        <f t="shared" si="54"/>
        <v>2.0963851823068964</v>
      </c>
      <c r="H333">
        <f t="shared" si="54"/>
        <v>0</v>
      </c>
      <c r="I333">
        <f t="shared" si="54"/>
        <v>0</v>
      </c>
      <c r="J333">
        <f t="shared" ref="J333:J396" si="55">F333+G333+H333+I333</f>
        <v>2.0996179130410724</v>
      </c>
      <c r="K333">
        <f t="shared" si="50"/>
        <v>14.719757324007958</v>
      </c>
      <c r="L333">
        <f t="shared" ref="L333:L396" si="56">(K333)^2</f>
        <v>216.67125567768591</v>
      </c>
    </row>
    <row r="334" spans="1:12" x14ac:dyDescent="0.25">
      <c r="A334">
        <f t="shared" ref="A334:A397" si="57">A333+$B$7</f>
        <v>844.09999999998536</v>
      </c>
      <c r="B334">
        <v>174</v>
      </c>
      <c r="C334">
        <f t="shared" si="51"/>
        <v>158.13635709708217</v>
      </c>
      <c r="D334">
        <f t="shared" si="52"/>
        <v>396.45370012622061</v>
      </c>
      <c r="E334">
        <f t="shared" si="53"/>
        <v>15.863642902917832</v>
      </c>
      <c r="F334">
        <f t="shared" si="54"/>
        <v>2.5794031747851257E-3</v>
      </c>
      <c r="G334">
        <f t="shared" si="54"/>
        <v>1.8076233669644968</v>
      </c>
      <c r="H334">
        <f t="shared" si="54"/>
        <v>0</v>
      </c>
      <c r="I334">
        <f t="shared" si="54"/>
        <v>0</v>
      </c>
      <c r="J334">
        <f t="shared" si="55"/>
        <v>1.810202770139282</v>
      </c>
      <c r="K334">
        <f t="shared" si="50"/>
        <v>14.053440132778549</v>
      </c>
      <c r="L334">
        <f t="shared" si="56"/>
        <v>197.49917956559077</v>
      </c>
    </row>
    <row r="335" spans="1:12" x14ac:dyDescent="0.25">
      <c r="A335">
        <f t="shared" si="57"/>
        <v>844.14999999998531</v>
      </c>
      <c r="B335">
        <v>175</v>
      </c>
      <c r="C335">
        <f t="shared" si="51"/>
        <v>158.09208943121325</v>
      </c>
      <c r="D335">
        <f t="shared" si="52"/>
        <v>396.40370012622066</v>
      </c>
      <c r="E335">
        <f t="shared" si="53"/>
        <v>16.907910568786747</v>
      </c>
      <c r="F335">
        <f t="shared" si="54"/>
        <v>2.0532113616194667E-3</v>
      </c>
      <c r="G335">
        <f t="shared" si="54"/>
        <v>1.5549253469353168</v>
      </c>
      <c r="H335">
        <f t="shared" si="54"/>
        <v>0</v>
      </c>
      <c r="I335">
        <f t="shared" si="54"/>
        <v>0</v>
      </c>
      <c r="J335">
        <f t="shared" si="55"/>
        <v>1.5569785582969362</v>
      </c>
      <c r="K335">
        <f t="shared" si="50"/>
        <v>15.35093201048981</v>
      </c>
      <c r="L335">
        <f t="shared" si="56"/>
        <v>235.65111359068072</v>
      </c>
    </row>
    <row r="336" spans="1:12" x14ac:dyDescent="0.25">
      <c r="A336">
        <f t="shared" si="57"/>
        <v>844.19999999998527</v>
      </c>
      <c r="B336">
        <v>170</v>
      </c>
      <c r="C336">
        <f t="shared" si="51"/>
        <v>158.04782176534445</v>
      </c>
      <c r="D336">
        <f t="shared" si="52"/>
        <v>396.3537001262207</v>
      </c>
      <c r="E336">
        <f t="shared" si="53"/>
        <v>11.952178234655548</v>
      </c>
      <c r="F336">
        <f t="shared" si="54"/>
        <v>1.6304700228036843E-3</v>
      </c>
      <c r="G336">
        <f t="shared" si="54"/>
        <v>1.3343687737455965</v>
      </c>
      <c r="H336">
        <f t="shared" si="54"/>
        <v>0</v>
      </c>
      <c r="I336">
        <f t="shared" si="54"/>
        <v>0</v>
      </c>
      <c r="J336">
        <f t="shared" si="55"/>
        <v>1.3359992437684001</v>
      </c>
      <c r="K336">
        <f t="shared" si="50"/>
        <v>10.616178990887148</v>
      </c>
      <c r="L336">
        <f t="shared" si="56"/>
        <v>112.70325636655366</v>
      </c>
    </row>
    <row r="337" spans="1:12" x14ac:dyDescent="0.25">
      <c r="A337">
        <f t="shared" si="57"/>
        <v>844.24999999998522</v>
      </c>
      <c r="B337">
        <v>181</v>
      </c>
      <c r="C337">
        <f t="shared" si="51"/>
        <v>158.00355409947554</v>
      </c>
      <c r="D337">
        <f t="shared" si="52"/>
        <v>396.30370012622075</v>
      </c>
      <c r="E337">
        <f t="shared" si="53"/>
        <v>22.996445900524463</v>
      </c>
      <c r="F337">
        <f t="shared" si="54"/>
        <v>1.2916852757393245E-3</v>
      </c>
      <c r="G337">
        <f t="shared" si="54"/>
        <v>1.1423703652016992</v>
      </c>
      <c r="H337">
        <f t="shared" si="54"/>
        <v>0</v>
      </c>
      <c r="I337">
        <f t="shared" si="54"/>
        <v>0</v>
      </c>
      <c r="J337">
        <f t="shared" si="55"/>
        <v>1.1436620504774386</v>
      </c>
      <c r="K337">
        <f t="shared" si="50"/>
        <v>21.852783850047025</v>
      </c>
      <c r="L337">
        <f t="shared" si="56"/>
        <v>477.54416199687608</v>
      </c>
    </row>
    <row r="338" spans="1:12" x14ac:dyDescent="0.25">
      <c r="A338">
        <f t="shared" si="57"/>
        <v>844.29999999998518</v>
      </c>
      <c r="B338">
        <v>165</v>
      </c>
      <c r="C338">
        <f t="shared" si="51"/>
        <v>157.95928643360662</v>
      </c>
      <c r="D338">
        <f t="shared" si="52"/>
        <v>396.25370012622079</v>
      </c>
      <c r="E338">
        <f t="shared" si="53"/>
        <v>7.0407135663933786</v>
      </c>
      <c r="F338">
        <f t="shared" si="54"/>
        <v>1.0208579856066104E-3</v>
      </c>
      <c r="G338">
        <f t="shared" si="54"/>
        <v>0.97566947388368952</v>
      </c>
      <c r="H338">
        <f t="shared" si="54"/>
        <v>0</v>
      </c>
      <c r="I338">
        <f t="shared" si="54"/>
        <v>0</v>
      </c>
      <c r="J338">
        <f t="shared" si="55"/>
        <v>0.9766903318692961</v>
      </c>
      <c r="K338">
        <f t="shared" si="50"/>
        <v>6.0640232345240825</v>
      </c>
      <c r="L338">
        <f t="shared" si="56"/>
        <v>36.772377788847919</v>
      </c>
    </row>
    <row r="339" spans="1:12" x14ac:dyDescent="0.25">
      <c r="A339">
        <f t="shared" si="57"/>
        <v>844.34999999998513</v>
      </c>
      <c r="B339">
        <v>160</v>
      </c>
      <c r="C339">
        <f t="shared" si="51"/>
        <v>157.91501876773782</v>
      </c>
      <c r="D339">
        <f t="shared" si="52"/>
        <v>396.20370012622084</v>
      </c>
      <c r="E339">
        <f t="shared" si="53"/>
        <v>2.0849812322621801</v>
      </c>
      <c r="F339">
        <f t="shared" si="54"/>
        <v>8.0489398640571979E-4</v>
      </c>
      <c r="G339">
        <f t="shared" si="54"/>
        <v>0.83131044476764349</v>
      </c>
      <c r="H339">
        <f t="shared" si="54"/>
        <v>0</v>
      </c>
      <c r="I339">
        <f t="shared" si="54"/>
        <v>0</v>
      </c>
      <c r="J339">
        <f t="shared" si="55"/>
        <v>0.83211533875404919</v>
      </c>
      <c r="K339">
        <f t="shared" si="50"/>
        <v>1.2528658935081309</v>
      </c>
      <c r="L339">
        <f t="shared" si="56"/>
        <v>1.5696729471159272</v>
      </c>
    </row>
    <row r="340" spans="1:12" x14ac:dyDescent="0.25">
      <c r="A340">
        <f t="shared" si="57"/>
        <v>844.39999999998508</v>
      </c>
      <c r="B340">
        <v>160</v>
      </c>
      <c r="C340">
        <f t="shared" si="51"/>
        <v>157.8707511018689</v>
      </c>
      <c r="D340">
        <f t="shared" si="52"/>
        <v>396.15370012622088</v>
      </c>
      <c r="E340">
        <f t="shared" si="53"/>
        <v>2.1292488981310953</v>
      </c>
      <c r="F340">
        <f t="shared" si="54"/>
        <v>6.3310649046892918E-4</v>
      </c>
      <c r="G340">
        <f t="shared" si="54"/>
        <v>0.70662416914368398</v>
      </c>
      <c r="H340">
        <f t="shared" si="54"/>
        <v>0</v>
      </c>
      <c r="I340">
        <f t="shared" si="54"/>
        <v>0</v>
      </c>
      <c r="J340">
        <f t="shared" si="55"/>
        <v>0.70725727563415286</v>
      </c>
      <c r="K340">
        <f t="shared" si="50"/>
        <v>1.4219916224969424</v>
      </c>
      <c r="L340">
        <f t="shared" si="56"/>
        <v>2.0220601744514868</v>
      </c>
    </row>
    <row r="341" spans="1:12" x14ac:dyDescent="0.25">
      <c r="A341">
        <f t="shared" si="57"/>
        <v>844.44999999998504</v>
      </c>
      <c r="B341">
        <v>154</v>
      </c>
      <c r="C341">
        <f t="shared" si="51"/>
        <v>157.82648343599999</v>
      </c>
      <c r="D341">
        <f t="shared" si="52"/>
        <v>396.10370012622093</v>
      </c>
      <c r="E341">
        <f t="shared" si="53"/>
        <v>-3.8264834359999895</v>
      </c>
      <c r="F341">
        <f t="shared" si="54"/>
        <v>4.9679770383005619E-4</v>
      </c>
      <c r="G341">
        <f t="shared" si="54"/>
        <v>0.59920919544962248</v>
      </c>
      <c r="H341">
        <f t="shared" si="54"/>
        <v>0</v>
      </c>
      <c r="I341">
        <f t="shared" si="54"/>
        <v>0</v>
      </c>
      <c r="J341">
        <f t="shared" si="55"/>
        <v>0.59970599315345252</v>
      </c>
      <c r="K341">
        <f t="shared" si="50"/>
        <v>-4.4261894291534425</v>
      </c>
      <c r="L341">
        <f t="shared" si="56"/>
        <v>19.591152862749677</v>
      </c>
    </row>
    <row r="342" spans="1:12" x14ac:dyDescent="0.25">
      <c r="A342">
        <f t="shared" si="57"/>
        <v>844.49999999998499</v>
      </c>
      <c r="B342">
        <v>134</v>
      </c>
      <c r="C342">
        <f t="shared" si="51"/>
        <v>157.78221577013119</v>
      </c>
      <c r="D342">
        <f t="shared" si="52"/>
        <v>396.05370012622097</v>
      </c>
      <c r="E342">
        <f t="shared" si="53"/>
        <v>-23.782215770131188</v>
      </c>
      <c r="F342">
        <f t="shared" si="54"/>
        <v>3.8890822205267414E-4</v>
      </c>
      <c r="G342">
        <f t="shared" si="54"/>
        <v>0.50691271153389617</v>
      </c>
      <c r="H342">
        <f t="shared" si="54"/>
        <v>0</v>
      </c>
      <c r="I342">
        <f t="shared" si="54"/>
        <v>0</v>
      </c>
      <c r="J342">
        <f t="shared" si="55"/>
        <v>0.50730161975594878</v>
      </c>
      <c r="K342">
        <f t="shared" si="50"/>
        <v>-24.289517389887138</v>
      </c>
      <c r="L342">
        <f t="shared" si="56"/>
        <v>589.98065503362966</v>
      </c>
    </row>
    <row r="343" spans="1:12" x14ac:dyDescent="0.25">
      <c r="A343">
        <f t="shared" si="57"/>
        <v>844.54999999998495</v>
      </c>
      <c r="B343">
        <v>166</v>
      </c>
      <c r="C343">
        <f t="shared" si="51"/>
        <v>157.73794810426227</v>
      </c>
      <c r="D343">
        <f t="shared" si="52"/>
        <v>396.00370012622102</v>
      </c>
      <c r="E343">
        <f t="shared" si="53"/>
        <v>8.2620518957377271</v>
      </c>
      <c r="F343">
        <f t="shared" si="54"/>
        <v>3.0372420267533263E-4</v>
      </c>
      <c r="G343">
        <f t="shared" si="54"/>
        <v>0.42781166804276949</v>
      </c>
      <c r="H343">
        <f t="shared" si="54"/>
        <v>0</v>
      </c>
      <c r="I343">
        <f t="shared" si="54"/>
        <v>0</v>
      </c>
      <c r="J343">
        <f t="shared" si="55"/>
        <v>0.42811539224544481</v>
      </c>
      <c r="K343">
        <f t="shared" si="50"/>
        <v>7.8339365034922821</v>
      </c>
      <c r="L343">
        <f t="shared" si="56"/>
        <v>61.370561140748883</v>
      </c>
    </row>
    <row r="344" spans="1:12" x14ac:dyDescent="0.25">
      <c r="A344">
        <f t="shared" si="57"/>
        <v>844.5999999999849</v>
      </c>
      <c r="B344">
        <v>172</v>
      </c>
      <c r="C344">
        <f t="shared" si="51"/>
        <v>157.69368043839336</v>
      </c>
      <c r="D344">
        <f t="shared" si="52"/>
        <v>395.95370012622107</v>
      </c>
      <c r="E344">
        <f t="shared" si="53"/>
        <v>14.306319561606642</v>
      </c>
      <c r="F344">
        <f t="shared" si="54"/>
        <v>2.3663359807827859E-4</v>
      </c>
      <c r="G344">
        <f t="shared" si="54"/>
        <v>0.36019426978886043</v>
      </c>
      <c r="H344">
        <f t="shared" si="54"/>
        <v>0</v>
      </c>
      <c r="I344">
        <f t="shared" si="54"/>
        <v>0</v>
      </c>
      <c r="J344">
        <f t="shared" si="55"/>
        <v>0.36043090338693873</v>
      </c>
      <c r="K344">
        <f t="shared" si="50"/>
        <v>13.945888658219703</v>
      </c>
      <c r="L344">
        <f t="shared" si="56"/>
        <v>194.48781046746095</v>
      </c>
    </row>
    <row r="345" spans="1:12" x14ac:dyDescent="0.25">
      <c r="A345">
        <f t="shared" si="57"/>
        <v>844.64999999998486</v>
      </c>
      <c r="B345">
        <v>152</v>
      </c>
      <c r="C345">
        <f t="shared" si="51"/>
        <v>157.64941277252456</v>
      </c>
      <c r="D345">
        <f t="shared" si="52"/>
        <v>395.90370012622111</v>
      </c>
      <c r="E345">
        <f t="shared" si="53"/>
        <v>-5.6494127725245562</v>
      </c>
      <c r="F345">
        <f t="shared" si="54"/>
        <v>1.8392389051422839E-4</v>
      </c>
      <c r="G345">
        <f t="shared" si="54"/>
        <v>0.30254202164695571</v>
      </c>
      <c r="H345">
        <f t="shared" si="54"/>
        <v>0</v>
      </c>
      <c r="I345">
        <f t="shared" si="54"/>
        <v>0</v>
      </c>
      <c r="J345">
        <f t="shared" si="55"/>
        <v>0.30272594553746995</v>
      </c>
      <c r="K345">
        <f t="shared" si="50"/>
        <v>-5.9521387180620264</v>
      </c>
      <c r="L345">
        <f t="shared" si="56"/>
        <v>35.427955319053062</v>
      </c>
    </row>
    <row r="346" spans="1:12" x14ac:dyDescent="0.25">
      <c r="A346">
        <f t="shared" si="57"/>
        <v>844.69999999998481</v>
      </c>
      <c r="B346">
        <v>158</v>
      </c>
      <c r="C346">
        <f t="shared" si="51"/>
        <v>157.60514510665564</v>
      </c>
      <c r="D346">
        <f t="shared" si="52"/>
        <v>395.85370012622116</v>
      </c>
      <c r="E346">
        <f t="shared" si="53"/>
        <v>0.39485489334435897</v>
      </c>
      <c r="F346">
        <f t="shared" si="54"/>
        <v>1.4261480530966287E-4</v>
      </c>
      <c r="G346">
        <f t="shared" si="54"/>
        <v>0.25351247814686417</v>
      </c>
      <c r="H346">
        <f t="shared" si="54"/>
        <v>0</v>
      </c>
      <c r="I346">
        <f t="shared" si="54"/>
        <v>0</v>
      </c>
      <c r="J346">
        <f t="shared" si="55"/>
        <v>0.25365509295217381</v>
      </c>
      <c r="K346">
        <f t="shared" si="50"/>
        <v>0.14119980039218516</v>
      </c>
      <c r="L346">
        <f t="shared" si="56"/>
        <v>1.9937383630792931E-2</v>
      </c>
    </row>
    <row r="347" spans="1:12" x14ac:dyDescent="0.25">
      <c r="A347">
        <f t="shared" si="57"/>
        <v>844.74999999998477</v>
      </c>
      <c r="B347">
        <v>140</v>
      </c>
      <c r="C347">
        <f t="shared" si="51"/>
        <v>157.56087744078673</v>
      </c>
      <c r="D347">
        <f t="shared" si="52"/>
        <v>395.8037001262212</v>
      </c>
      <c r="E347">
        <f t="shared" si="53"/>
        <v>-17.560877440786726</v>
      </c>
      <c r="F347">
        <f t="shared" si="54"/>
        <v>1.1032039616347769E-4</v>
      </c>
      <c r="G347">
        <f t="shared" si="54"/>
        <v>0.21192281177261493</v>
      </c>
      <c r="H347">
        <f t="shared" si="54"/>
        <v>0</v>
      </c>
      <c r="I347">
        <f t="shared" si="54"/>
        <v>0</v>
      </c>
      <c r="J347">
        <f t="shared" si="55"/>
        <v>0.21203313216877842</v>
      </c>
      <c r="K347">
        <f t="shared" si="50"/>
        <v>-17.772910572955503</v>
      </c>
      <c r="L347">
        <f t="shared" si="56"/>
        <v>315.8763502342735</v>
      </c>
    </row>
    <row r="348" spans="1:12" x14ac:dyDescent="0.25">
      <c r="A348">
        <f t="shared" si="57"/>
        <v>844.79999999998472</v>
      </c>
      <c r="B348">
        <v>163</v>
      </c>
      <c r="C348">
        <f t="shared" si="51"/>
        <v>157.51660977491792</v>
      </c>
      <c r="D348">
        <f t="shared" si="52"/>
        <v>395.75370012622125</v>
      </c>
      <c r="E348">
        <f t="shared" si="53"/>
        <v>5.4833902250820756</v>
      </c>
      <c r="F348">
        <f t="shared" si="54"/>
        <v>8.5135706221905666E-5</v>
      </c>
      <c r="G348">
        <f t="shared" si="54"/>
        <v>0.17673428419979009</v>
      </c>
      <c r="H348">
        <f t="shared" si="54"/>
        <v>0</v>
      </c>
      <c r="I348">
        <f t="shared" si="54"/>
        <v>0</v>
      </c>
      <c r="J348">
        <f t="shared" si="55"/>
        <v>0.17681941990601199</v>
      </c>
      <c r="K348">
        <f t="shared" si="50"/>
        <v>5.3065708051760634</v>
      </c>
      <c r="L348">
        <f t="shared" si="56"/>
        <v>28.159693710346932</v>
      </c>
    </row>
    <row r="349" spans="1:12" x14ac:dyDescent="0.25">
      <c r="A349">
        <f t="shared" si="57"/>
        <v>844.84999999998468</v>
      </c>
      <c r="B349">
        <v>171</v>
      </c>
      <c r="C349">
        <f t="shared" si="51"/>
        <v>157.47234210904901</v>
      </c>
      <c r="D349">
        <f t="shared" si="52"/>
        <v>395.70370012622129</v>
      </c>
      <c r="E349">
        <f t="shared" si="53"/>
        <v>13.527657890950991</v>
      </c>
      <c r="F349">
        <f t="shared" si="54"/>
        <v>6.5543918838019646E-5</v>
      </c>
      <c r="G349">
        <f t="shared" si="54"/>
        <v>0.14703767737502882</v>
      </c>
      <c r="H349">
        <f t="shared" si="54"/>
        <v>0</v>
      </c>
      <c r="I349">
        <f t="shared" si="54"/>
        <v>0</v>
      </c>
      <c r="J349">
        <f t="shared" si="55"/>
        <v>0.14710322129386683</v>
      </c>
      <c r="K349">
        <f t="shared" si="50"/>
        <v>13.380554669657124</v>
      </c>
      <c r="L349">
        <f t="shared" si="56"/>
        <v>179.03924326768308</v>
      </c>
    </row>
    <row r="350" spans="1:12" x14ac:dyDescent="0.25">
      <c r="A350">
        <f t="shared" si="57"/>
        <v>844.89999999998463</v>
      </c>
      <c r="B350">
        <v>172</v>
      </c>
      <c r="C350">
        <f t="shared" si="51"/>
        <v>157.42807444318021</v>
      </c>
      <c r="D350">
        <f t="shared" si="52"/>
        <v>395.65370012622134</v>
      </c>
      <c r="E350">
        <f t="shared" si="53"/>
        <v>14.571925556819792</v>
      </c>
      <c r="F350">
        <f t="shared" si="54"/>
        <v>5.0340531442746502E-5</v>
      </c>
      <c r="G350">
        <f t="shared" si="54"/>
        <v>0.12203971744480975</v>
      </c>
      <c r="H350">
        <f t="shared" si="54"/>
        <v>0</v>
      </c>
      <c r="I350">
        <f t="shared" si="54"/>
        <v>0</v>
      </c>
      <c r="J350">
        <f t="shared" si="55"/>
        <v>0.1220900579762525</v>
      </c>
      <c r="K350">
        <f t="shared" si="50"/>
        <v>14.449835498843539</v>
      </c>
      <c r="L350">
        <f t="shared" si="56"/>
        <v>208.79774594363892</v>
      </c>
    </row>
    <row r="351" spans="1:12" x14ac:dyDescent="0.25">
      <c r="A351">
        <f t="shared" si="57"/>
        <v>844.94999999998458</v>
      </c>
      <c r="B351">
        <v>187</v>
      </c>
      <c r="C351">
        <f t="shared" si="51"/>
        <v>157.38380677731129</v>
      </c>
      <c r="D351">
        <f t="shared" si="52"/>
        <v>395.60370012622138</v>
      </c>
      <c r="E351">
        <f t="shared" si="53"/>
        <v>29.616193222688707</v>
      </c>
      <c r="F351">
        <f t="shared" si="54"/>
        <v>3.8571623500314638E-5</v>
      </c>
      <c r="G351">
        <f t="shared" si="54"/>
        <v>0.10105050398396746</v>
      </c>
      <c r="H351">
        <f t="shared" si="54"/>
        <v>0</v>
      </c>
      <c r="I351">
        <f t="shared" si="54"/>
        <v>0</v>
      </c>
      <c r="J351">
        <f t="shared" si="55"/>
        <v>0.10108907560746777</v>
      </c>
      <c r="K351">
        <f t="shared" si="50"/>
        <v>29.515104147081239</v>
      </c>
      <c r="L351">
        <f t="shared" si="56"/>
        <v>871.14137281305216</v>
      </c>
    </row>
    <row r="352" spans="1:12" x14ac:dyDescent="0.25">
      <c r="A352">
        <f t="shared" si="57"/>
        <v>844.99999999998454</v>
      </c>
      <c r="B352">
        <v>158</v>
      </c>
      <c r="C352">
        <f t="shared" si="51"/>
        <v>157.33953911144238</v>
      </c>
      <c r="D352">
        <f t="shared" si="52"/>
        <v>395.55370012622143</v>
      </c>
      <c r="E352">
        <f t="shared" si="53"/>
        <v>0.66046088855762264</v>
      </c>
      <c r="F352">
        <f t="shared" si="54"/>
        <v>2.9483753573782055E-5</v>
      </c>
      <c r="G352">
        <f t="shared" si="54"/>
        <v>8.3471939609694179E-2</v>
      </c>
      <c r="H352">
        <f t="shared" si="54"/>
        <v>0</v>
      </c>
      <c r="I352">
        <f t="shared" si="54"/>
        <v>0</v>
      </c>
      <c r="J352">
        <f t="shared" si="55"/>
        <v>8.3501423363267963E-2</v>
      </c>
      <c r="K352">
        <f t="shared" si="50"/>
        <v>0.5769594651943547</v>
      </c>
      <c r="L352">
        <f t="shared" si="56"/>
        <v>0.33288222447735577</v>
      </c>
    </row>
    <row r="353" spans="1:12" x14ac:dyDescent="0.25">
      <c r="A353">
        <f t="shared" si="57"/>
        <v>845.04999999998449</v>
      </c>
      <c r="B353">
        <v>147</v>
      </c>
      <c r="C353">
        <f t="shared" si="51"/>
        <v>157.29527144557358</v>
      </c>
      <c r="D353">
        <f t="shared" si="52"/>
        <v>395.50370012622147</v>
      </c>
      <c r="E353">
        <f t="shared" si="53"/>
        <v>-10.295271445573576</v>
      </c>
      <c r="F353">
        <f t="shared" si="54"/>
        <v>2.2483419170137949E-5</v>
      </c>
      <c r="G353">
        <f t="shared" si="54"/>
        <v>6.8787140700956456E-2</v>
      </c>
      <c r="H353">
        <f t="shared" si="54"/>
        <v>0</v>
      </c>
      <c r="I353">
        <f t="shared" si="54"/>
        <v>0</v>
      </c>
      <c r="J353">
        <f t="shared" si="55"/>
        <v>6.8809624120126589E-2</v>
      </c>
      <c r="K353">
        <f t="shared" si="50"/>
        <v>-10.364081069693702</v>
      </c>
      <c r="L353">
        <f t="shared" si="56"/>
        <v>107.41417641918335</v>
      </c>
    </row>
    <row r="354" spans="1:12" x14ac:dyDescent="0.25">
      <c r="A354">
        <f t="shared" si="57"/>
        <v>845.09999999998445</v>
      </c>
      <c r="B354">
        <v>150</v>
      </c>
      <c r="C354">
        <f t="shared" si="51"/>
        <v>157.25100377970466</v>
      </c>
      <c r="D354">
        <f t="shared" si="52"/>
        <v>395.45370012622152</v>
      </c>
      <c r="E354">
        <f t="shared" si="53"/>
        <v>-7.2510037797046607</v>
      </c>
      <c r="F354">
        <f t="shared" si="54"/>
        <v>1.7104353863223623E-5</v>
      </c>
      <c r="G354">
        <f t="shared" si="54"/>
        <v>5.6550798350633515E-2</v>
      </c>
      <c r="H354">
        <f t="shared" si="54"/>
        <v>0</v>
      </c>
      <c r="I354">
        <f t="shared" si="54"/>
        <v>0</v>
      </c>
      <c r="J354">
        <f t="shared" si="55"/>
        <v>5.6567902704496735E-2</v>
      </c>
      <c r="K354">
        <f t="shared" si="50"/>
        <v>-7.307571682409157</v>
      </c>
      <c r="L354">
        <f t="shared" si="56"/>
        <v>53.400603893548194</v>
      </c>
    </row>
    <row r="355" spans="1:12" x14ac:dyDescent="0.25">
      <c r="A355">
        <f t="shared" si="57"/>
        <v>845.1499999999844</v>
      </c>
      <c r="B355">
        <v>176</v>
      </c>
      <c r="C355">
        <f t="shared" si="51"/>
        <v>157.20673611383575</v>
      </c>
      <c r="D355">
        <f t="shared" si="52"/>
        <v>395.40370012622157</v>
      </c>
      <c r="E355">
        <f t="shared" si="53"/>
        <v>18.793263886164254</v>
      </c>
      <c r="F355">
        <f t="shared" si="54"/>
        <v>1.2981226248410336E-5</v>
      </c>
      <c r="G355">
        <f t="shared" si="54"/>
        <v>4.6380449610759052E-2</v>
      </c>
      <c r="H355">
        <f t="shared" si="54"/>
        <v>0</v>
      </c>
      <c r="I355">
        <f t="shared" si="54"/>
        <v>0</v>
      </c>
      <c r="J355">
        <f t="shared" si="55"/>
        <v>4.6393430837007463E-2</v>
      </c>
      <c r="K355">
        <f t="shared" si="50"/>
        <v>18.746870455327247</v>
      </c>
      <c r="L355">
        <f t="shared" si="56"/>
        <v>351.44515186882165</v>
      </c>
    </row>
    <row r="356" spans="1:12" x14ac:dyDescent="0.25">
      <c r="A356">
        <f t="shared" si="57"/>
        <v>845.19999999998436</v>
      </c>
      <c r="B356">
        <v>157</v>
      </c>
      <c r="C356">
        <f t="shared" si="51"/>
        <v>157.16246844796694</v>
      </c>
      <c r="D356">
        <f t="shared" si="52"/>
        <v>395.35370012622161</v>
      </c>
      <c r="E356">
        <f t="shared" si="53"/>
        <v>-0.16246844796694404</v>
      </c>
      <c r="F356">
        <f t="shared" si="54"/>
        <v>9.8285510225669588E-6</v>
      </c>
      <c r="G356">
        <f t="shared" si="54"/>
        <v>3.7948612290393133E-2</v>
      </c>
      <c r="H356">
        <f t="shared" si="54"/>
        <v>0</v>
      </c>
      <c r="I356">
        <f t="shared" si="54"/>
        <v>0</v>
      </c>
      <c r="J356">
        <f t="shared" si="55"/>
        <v>3.7958440841415697E-2</v>
      </c>
      <c r="K356">
        <f t="shared" si="50"/>
        <v>-0.20042688880835974</v>
      </c>
      <c r="L356">
        <f t="shared" si="56"/>
        <v>4.0170937757398599E-2</v>
      </c>
    </row>
    <row r="357" spans="1:12" x14ac:dyDescent="0.25">
      <c r="A357">
        <f t="shared" si="57"/>
        <v>845.24999999998431</v>
      </c>
      <c r="B357">
        <v>159</v>
      </c>
      <c r="C357">
        <f t="shared" si="51"/>
        <v>157.11820078209803</v>
      </c>
      <c r="D357">
        <f t="shared" si="52"/>
        <v>395.30370012622166</v>
      </c>
      <c r="E357">
        <f t="shared" si="53"/>
        <v>1.8817992179019711</v>
      </c>
      <c r="F357">
        <f t="shared" si="54"/>
        <v>7.4238297674099708E-6</v>
      </c>
      <c r="G357">
        <f t="shared" si="54"/>
        <v>3.0975731767332565E-2</v>
      </c>
      <c r="H357">
        <f t="shared" si="54"/>
        <v>0</v>
      </c>
      <c r="I357">
        <f t="shared" si="54"/>
        <v>0</v>
      </c>
      <c r="J357">
        <f t="shared" si="55"/>
        <v>3.0983155597099975E-2</v>
      </c>
      <c r="K357">
        <f t="shared" si="50"/>
        <v>1.8508160623048711</v>
      </c>
      <c r="L357">
        <f t="shared" si="56"/>
        <v>3.4255200964857084</v>
      </c>
    </row>
    <row r="358" spans="1:12" x14ac:dyDescent="0.25">
      <c r="A358">
        <f t="shared" si="57"/>
        <v>845.29999999998427</v>
      </c>
      <c r="B358">
        <v>181</v>
      </c>
      <c r="C358">
        <f t="shared" si="51"/>
        <v>157.07393311622911</v>
      </c>
      <c r="D358">
        <f t="shared" si="52"/>
        <v>395.2537001262217</v>
      </c>
      <c r="E358">
        <f t="shared" si="53"/>
        <v>23.926066883770886</v>
      </c>
      <c r="F358">
        <f t="shared" si="54"/>
        <v>5.5941131155260174E-6</v>
      </c>
      <c r="G358">
        <f t="shared" si="54"/>
        <v>2.5223885218601267E-2</v>
      </c>
      <c r="H358">
        <f t="shared" si="54"/>
        <v>0</v>
      </c>
      <c r="I358">
        <f t="shared" si="54"/>
        <v>0</v>
      </c>
      <c r="J358">
        <f t="shared" si="55"/>
        <v>2.5229479331716792E-2</v>
      </c>
      <c r="K358">
        <f t="shared" si="50"/>
        <v>23.900837404439169</v>
      </c>
      <c r="L358">
        <f t="shared" si="56"/>
        <v>571.25002863343855</v>
      </c>
    </row>
    <row r="359" spans="1:12" x14ac:dyDescent="0.25">
      <c r="A359">
        <f t="shared" si="57"/>
        <v>845.34999999998422</v>
      </c>
      <c r="B359">
        <v>168</v>
      </c>
      <c r="C359">
        <f t="shared" si="51"/>
        <v>157.02966545036031</v>
      </c>
      <c r="D359">
        <f t="shared" si="52"/>
        <v>395.20370012622175</v>
      </c>
      <c r="E359">
        <f t="shared" si="53"/>
        <v>10.970334549639688</v>
      </c>
      <c r="F359">
        <f t="shared" si="54"/>
        <v>4.2053215982318973E-6</v>
      </c>
      <c r="G359">
        <f t="shared" si="54"/>
        <v>2.0491187108658909E-2</v>
      </c>
      <c r="H359">
        <f t="shared" si="54"/>
        <v>0</v>
      </c>
      <c r="I359">
        <f t="shared" si="54"/>
        <v>0</v>
      </c>
      <c r="J359">
        <f t="shared" si="55"/>
        <v>2.049539243025714E-2</v>
      </c>
      <c r="K359">
        <f t="shared" si="50"/>
        <v>10.94983915720943</v>
      </c>
      <c r="L359">
        <f t="shared" si="56"/>
        <v>119.89897756875692</v>
      </c>
    </row>
    <row r="360" spans="1:12" x14ac:dyDescent="0.25">
      <c r="A360">
        <f t="shared" si="57"/>
        <v>845.39999999998417</v>
      </c>
      <c r="B360">
        <v>149</v>
      </c>
      <c r="C360">
        <f t="shared" si="51"/>
        <v>156.9853977844914</v>
      </c>
      <c r="D360">
        <f t="shared" si="52"/>
        <v>395.15370012622179</v>
      </c>
      <c r="E360">
        <f t="shared" si="53"/>
        <v>-7.985397784491397</v>
      </c>
      <c r="F360">
        <f t="shared" si="54"/>
        <v>3.153783774535155E-6</v>
      </c>
      <c r="G360">
        <f t="shared" si="54"/>
        <v>1.660683945983555E-2</v>
      </c>
      <c r="H360">
        <f t="shared" si="54"/>
        <v>0</v>
      </c>
      <c r="I360">
        <f t="shared" si="54"/>
        <v>0</v>
      </c>
      <c r="J360">
        <f t="shared" si="55"/>
        <v>1.6609993243610083E-2</v>
      </c>
      <c r="K360">
        <f t="shared" si="50"/>
        <v>-8.0020077777350078</v>
      </c>
      <c r="L360">
        <f t="shared" si="56"/>
        <v>64.032128474931554</v>
      </c>
    </row>
    <row r="361" spans="1:12" x14ac:dyDescent="0.25">
      <c r="A361">
        <f t="shared" si="57"/>
        <v>845.44999999998413</v>
      </c>
      <c r="B361">
        <v>153</v>
      </c>
      <c r="C361">
        <f t="shared" si="51"/>
        <v>156.9411301186226</v>
      </c>
      <c r="D361">
        <f t="shared" si="52"/>
        <v>395.10370012622184</v>
      </c>
      <c r="E361">
        <f t="shared" si="53"/>
        <v>-3.9411301186225955</v>
      </c>
      <c r="F361">
        <f t="shared" si="54"/>
        <v>2.359550877502198E-6</v>
      </c>
      <c r="G361">
        <f t="shared" si="54"/>
        <v>1.3426771144347904E-2</v>
      </c>
      <c r="H361">
        <f t="shared" si="54"/>
        <v>0</v>
      </c>
      <c r="I361">
        <f t="shared" si="54"/>
        <v>0</v>
      </c>
      <c r="J361">
        <f t="shared" si="55"/>
        <v>1.3429130695225406E-2</v>
      </c>
      <c r="K361">
        <f t="shared" si="50"/>
        <v>-3.9545592493178208</v>
      </c>
      <c r="L361">
        <f t="shared" si="56"/>
        <v>15.638538856365127</v>
      </c>
    </row>
    <row r="362" spans="1:12" x14ac:dyDescent="0.25">
      <c r="A362">
        <f t="shared" si="57"/>
        <v>845.49999999998408</v>
      </c>
      <c r="B362">
        <v>150</v>
      </c>
      <c r="C362">
        <f t="shared" si="51"/>
        <v>156.89686245275368</v>
      </c>
      <c r="D362">
        <f t="shared" si="52"/>
        <v>395.05370012622188</v>
      </c>
      <c r="E362">
        <f t="shared" si="53"/>
        <v>-6.8968624527536804</v>
      </c>
      <c r="F362">
        <f t="shared" si="54"/>
        <v>1.7611303797116158E-6</v>
      </c>
      <c r="G362">
        <f t="shared" si="54"/>
        <v>1.0829811977735457E-2</v>
      </c>
      <c r="H362">
        <f t="shared" si="54"/>
        <v>0</v>
      </c>
      <c r="I362">
        <f t="shared" si="54"/>
        <v>0</v>
      </c>
      <c r="J362">
        <f t="shared" si="55"/>
        <v>1.0831573108115168E-2</v>
      </c>
      <c r="K362">
        <f t="shared" si="50"/>
        <v>-6.9076940258617956</v>
      </c>
      <c r="L362">
        <f t="shared" si="56"/>
        <v>47.71623675492674</v>
      </c>
    </row>
    <row r="363" spans="1:12" x14ac:dyDescent="0.25">
      <c r="A363">
        <f t="shared" si="57"/>
        <v>845.54999999998404</v>
      </c>
      <c r="B363">
        <v>161</v>
      </c>
      <c r="C363">
        <f t="shared" si="51"/>
        <v>156.85259478688477</v>
      </c>
      <c r="D363">
        <f t="shared" si="52"/>
        <v>395.00370012622193</v>
      </c>
      <c r="E363">
        <f t="shared" si="53"/>
        <v>4.1474052131152348</v>
      </c>
      <c r="F363">
        <f t="shared" si="54"/>
        <v>1.3113493406882266E-6</v>
      </c>
      <c r="G363">
        <f t="shared" si="54"/>
        <v>8.7143495760572919E-3</v>
      </c>
      <c r="H363">
        <f t="shared" si="54"/>
        <v>0</v>
      </c>
      <c r="I363">
        <f t="shared" si="54"/>
        <v>0</v>
      </c>
      <c r="J363">
        <f t="shared" si="55"/>
        <v>8.7156609253979805E-3</v>
      </c>
      <c r="K363">
        <f t="shared" si="50"/>
        <v>4.1386895521898373</v>
      </c>
      <c r="L363">
        <f t="shared" si="56"/>
        <v>17.128751209405316</v>
      </c>
    </row>
    <row r="364" spans="1:12" x14ac:dyDescent="0.25">
      <c r="A364">
        <f t="shared" si="57"/>
        <v>845.59999999998399</v>
      </c>
      <c r="B364">
        <v>150</v>
      </c>
      <c r="C364">
        <f t="shared" si="51"/>
        <v>156.80832712101596</v>
      </c>
      <c r="D364">
        <f t="shared" si="52"/>
        <v>394.95370012622197</v>
      </c>
      <c r="E364">
        <f t="shared" si="53"/>
        <v>-6.8083271210159637</v>
      </c>
      <c r="F364">
        <f t="shared" si="54"/>
        <v>9.7411454165673518E-7</v>
      </c>
      <c r="G364">
        <f t="shared" si="54"/>
        <v>6.995419600719326E-3</v>
      </c>
      <c r="H364">
        <f t="shared" si="54"/>
        <v>0</v>
      </c>
      <c r="I364">
        <f t="shared" si="54"/>
        <v>0</v>
      </c>
      <c r="J364">
        <f t="shared" si="55"/>
        <v>6.9963937152609824E-3</v>
      </c>
      <c r="K364">
        <f t="shared" si="50"/>
        <v>-6.815323514731225</v>
      </c>
      <c r="L364">
        <f t="shared" si="56"/>
        <v>46.44863461044838</v>
      </c>
    </row>
    <row r="365" spans="1:12" x14ac:dyDescent="0.25">
      <c r="A365">
        <f t="shared" si="57"/>
        <v>845.64999999998395</v>
      </c>
      <c r="B365">
        <v>172</v>
      </c>
      <c r="C365">
        <f t="shared" si="51"/>
        <v>156.76405945514705</v>
      </c>
      <c r="D365">
        <f t="shared" si="52"/>
        <v>394.90370012622202</v>
      </c>
      <c r="E365">
        <f t="shared" si="53"/>
        <v>15.235940544852951</v>
      </c>
      <c r="F365">
        <f t="shared" si="54"/>
        <v>7.2188228075620287E-7</v>
      </c>
      <c r="G365">
        <f t="shared" si="54"/>
        <v>5.6021830129535342E-3</v>
      </c>
      <c r="H365">
        <f t="shared" si="54"/>
        <v>0</v>
      </c>
      <c r="I365">
        <f t="shared" si="54"/>
        <v>0</v>
      </c>
      <c r="J365">
        <f t="shared" si="55"/>
        <v>5.60290489523429E-3</v>
      </c>
      <c r="K365">
        <f t="shared" si="50"/>
        <v>15.230337639957717</v>
      </c>
      <c r="L365">
        <f t="shared" si="56"/>
        <v>231.96318462711281</v>
      </c>
    </row>
    <row r="366" spans="1:12" x14ac:dyDescent="0.25">
      <c r="A366">
        <f t="shared" si="57"/>
        <v>845.6999999999839</v>
      </c>
      <c r="B366">
        <v>170</v>
      </c>
      <c r="C366">
        <f t="shared" si="51"/>
        <v>156.71979178927813</v>
      </c>
      <c r="D366">
        <f t="shared" si="52"/>
        <v>394.85370012622207</v>
      </c>
      <c r="E366">
        <f t="shared" si="53"/>
        <v>13.280208210721867</v>
      </c>
      <c r="F366">
        <f t="shared" si="54"/>
        <v>5.3368803701773421E-7</v>
      </c>
      <c r="G366">
        <f t="shared" si="54"/>
        <v>4.4757471723558644E-3</v>
      </c>
      <c r="H366">
        <f t="shared" si="54"/>
        <v>0</v>
      </c>
      <c r="I366">
        <f t="shared" si="54"/>
        <v>0</v>
      </c>
      <c r="J366">
        <f t="shared" si="55"/>
        <v>4.476280860392882E-3</v>
      </c>
      <c r="K366">
        <f t="shared" si="50"/>
        <v>13.275731929861474</v>
      </c>
      <c r="L366">
        <f t="shared" si="56"/>
        <v>176.24505827354344</v>
      </c>
    </row>
    <row r="367" spans="1:12" x14ac:dyDescent="0.25">
      <c r="A367">
        <f t="shared" si="57"/>
        <v>845.74999999998386</v>
      </c>
      <c r="B367">
        <v>147</v>
      </c>
      <c r="C367">
        <f t="shared" si="51"/>
        <v>156.67552412340933</v>
      </c>
      <c r="D367">
        <f t="shared" si="52"/>
        <v>394.80370012622211</v>
      </c>
      <c r="E367">
        <f t="shared" si="53"/>
        <v>-9.6755241234093319</v>
      </c>
      <c r="F367">
        <f t="shared" si="54"/>
        <v>3.9361649054931354E-7</v>
      </c>
      <c r="G367">
        <f t="shared" si="54"/>
        <v>3.567290937176676E-3</v>
      </c>
      <c r="H367">
        <f t="shared" si="54"/>
        <v>0</v>
      </c>
      <c r="I367">
        <f t="shared" si="54"/>
        <v>0</v>
      </c>
      <c r="J367">
        <f t="shared" si="55"/>
        <v>3.5676845536672251E-3</v>
      </c>
      <c r="K367">
        <f t="shared" si="50"/>
        <v>-9.6790918079629993</v>
      </c>
      <c r="L367">
        <f t="shared" si="56"/>
        <v>93.684818226976446</v>
      </c>
    </row>
    <row r="368" spans="1:12" x14ac:dyDescent="0.25">
      <c r="A368">
        <f t="shared" si="57"/>
        <v>845.79999999998381</v>
      </c>
      <c r="B368">
        <v>140</v>
      </c>
      <c r="C368">
        <f t="shared" si="51"/>
        <v>156.63125645754042</v>
      </c>
      <c r="D368">
        <f t="shared" si="52"/>
        <v>394.75370012622216</v>
      </c>
      <c r="E368">
        <f t="shared" si="53"/>
        <v>-16.631256457540417</v>
      </c>
      <c r="F368">
        <f t="shared" si="54"/>
        <v>2.8961685474289511E-7</v>
      </c>
      <c r="G368">
        <f t="shared" si="54"/>
        <v>2.8364572726928485E-3</v>
      </c>
      <c r="H368">
        <f t="shared" si="54"/>
        <v>0</v>
      </c>
      <c r="I368">
        <f t="shared" si="54"/>
        <v>0</v>
      </c>
      <c r="J368">
        <f t="shared" si="55"/>
        <v>2.8367468895475912E-3</v>
      </c>
      <c r="K368">
        <f t="shared" si="50"/>
        <v>-16.634093204429963</v>
      </c>
      <c r="L368">
        <f t="shared" si="56"/>
        <v>276.69305673366307</v>
      </c>
    </row>
    <row r="369" spans="1:12" x14ac:dyDescent="0.25">
      <c r="A369">
        <f t="shared" si="57"/>
        <v>845.84999999998377</v>
      </c>
      <c r="B369">
        <v>153</v>
      </c>
      <c r="C369">
        <f t="shared" si="51"/>
        <v>156.5869887916715</v>
      </c>
      <c r="D369">
        <f t="shared" si="52"/>
        <v>394.7037001262222</v>
      </c>
      <c r="E369">
        <f t="shared" si="53"/>
        <v>-3.5869887916715015</v>
      </c>
      <c r="F369">
        <f t="shared" si="54"/>
        <v>2.1258817883893249E-7</v>
      </c>
      <c r="G369">
        <f t="shared" si="54"/>
        <v>2.2499801787296664E-3</v>
      </c>
      <c r="H369">
        <f t="shared" si="54"/>
        <v>0</v>
      </c>
      <c r="I369">
        <f t="shared" si="54"/>
        <v>0</v>
      </c>
      <c r="J369">
        <f t="shared" si="55"/>
        <v>2.2501927669085053E-3</v>
      </c>
      <c r="K369">
        <f t="shared" si="50"/>
        <v>-3.5892389844384098</v>
      </c>
      <c r="L369">
        <f t="shared" si="56"/>
        <v>12.882636487412467</v>
      </c>
    </row>
    <row r="370" spans="1:12" x14ac:dyDescent="0.25">
      <c r="A370">
        <f t="shared" si="57"/>
        <v>845.89999999998372</v>
      </c>
      <c r="B370">
        <v>152</v>
      </c>
      <c r="C370">
        <f t="shared" si="51"/>
        <v>156.5427211258027</v>
      </c>
      <c r="D370">
        <f t="shared" si="52"/>
        <v>394.65370012622225</v>
      </c>
      <c r="E370">
        <f t="shared" si="53"/>
        <v>-4.5427211258027</v>
      </c>
      <c r="F370">
        <f t="shared" si="54"/>
        <v>1.5567508845078786E-7</v>
      </c>
      <c r="G370">
        <f t="shared" si="54"/>
        <v>1.7805159536964279E-3</v>
      </c>
      <c r="H370">
        <f t="shared" si="54"/>
        <v>0</v>
      </c>
      <c r="I370">
        <f t="shared" si="54"/>
        <v>0</v>
      </c>
      <c r="J370">
        <f t="shared" si="55"/>
        <v>1.7806716287848787E-3</v>
      </c>
      <c r="K370">
        <f t="shared" si="50"/>
        <v>-4.5445017974314847</v>
      </c>
      <c r="L370">
        <f t="shared" si="56"/>
        <v>20.652496586857996</v>
      </c>
    </row>
    <row r="371" spans="1:12" x14ac:dyDescent="0.25">
      <c r="A371">
        <f t="shared" si="57"/>
        <v>845.94999999998367</v>
      </c>
      <c r="B371">
        <v>147</v>
      </c>
      <c r="C371">
        <f t="shared" si="51"/>
        <v>156.49845345993378</v>
      </c>
      <c r="D371">
        <f t="shared" si="52"/>
        <v>394.60370012622229</v>
      </c>
      <c r="E371">
        <f t="shared" si="53"/>
        <v>-9.4984534599337849</v>
      </c>
      <c r="F371">
        <f t="shared" si="54"/>
        <v>1.1372707295721116E-7</v>
      </c>
      <c r="G371">
        <f t="shared" si="54"/>
        <v>1.4056518788505431E-3</v>
      </c>
      <c r="H371">
        <f t="shared" si="54"/>
        <v>0</v>
      </c>
      <c r="I371">
        <f t="shared" si="54"/>
        <v>0</v>
      </c>
      <c r="J371">
        <f t="shared" si="55"/>
        <v>1.4057656059235002E-3</v>
      </c>
      <c r="K371">
        <f t="shared" si="50"/>
        <v>-9.4998592255397085</v>
      </c>
      <c r="L371">
        <f t="shared" si="56"/>
        <v>90.247325305071911</v>
      </c>
    </row>
    <row r="372" spans="1:12" x14ac:dyDescent="0.25">
      <c r="A372">
        <f t="shared" si="57"/>
        <v>845.99999999998363</v>
      </c>
      <c r="B372">
        <v>133</v>
      </c>
      <c r="C372">
        <f t="shared" si="51"/>
        <v>156.45418579406487</v>
      </c>
      <c r="D372">
        <f t="shared" si="52"/>
        <v>394.55370012622234</v>
      </c>
      <c r="E372">
        <f t="shared" si="53"/>
        <v>-23.45418579406487</v>
      </c>
      <c r="F372">
        <f t="shared" si="54"/>
        <v>8.2884502123085637E-8</v>
      </c>
      <c r="G372">
        <f t="shared" si="54"/>
        <v>1.1070683027886753E-3</v>
      </c>
      <c r="H372">
        <f t="shared" si="54"/>
        <v>0</v>
      </c>
      <c r="I372">
        <f t="shared" si="54"/>
        <v>0</v>
      </c>
      <c r="J372">
        <f t="shared" si="55"/>
        <v>1.1071511872907983E-3</v>
      </c>
      <c r="K372">
        <f t="shared" si="50"/>
        <v>-23.455292945252161</v>
      </c>
      <c r="L372">
        <f t="shared" si="56"/>
        <v>550.15076714759584</v>
      </c>
    </row>
    <row r="373" spans="1:12" x14ac:dyDescent="0.25">
      <c r="A373">
        <f t="shared" si="57"/>
        <v>846.04999999998358</v>
      </c>
      <c r="B373">
        <v>137</v>
      </c>
      <c r="C373">
        <f t="shared" si="51"/>
        <v>156.40991812819607</v>
      </c>
      <c r="D373">
        <f t="shared" si="52"/>
        <v>394.50370012622238</v>
      </c>
      <c r="E373">
        <f t="shared" si="53"/>
        <v>-19.409918128196068</v>
      </c>
      <c r="F373">
        <f t="shared" si="54"/>
        <v>6.0262554234615287E-8</v>
      </c>
      <c r="G373">
        <f t="shared" si="54"/>
        <v>8.6983281202817014E-4</v>
      </c>
      <c r="H373">
        <f t="shared" si="54"/>
        <v>0</v>
      </c>
      <c r="I373">
        <f t="shared" si="54"/>
        <v>0</v>
      </c>
      <c r="J373">
        <f t="shared" si="55"/>
        <v>8.6989307458240476E-4</v>
      </c>
      <c r="K373">
        <f t="shared" si="50"/>
        <v>-19.410788021270651</v>
      </c>
      <c r="L373">
        <f t="shared" si="56"/>
        <v>376.77869160670423</v>
      </c>
    </row>
    <row r="374" spans="1:12" x14ac:dyDescent="0.25">
      <c r="A374">
        <f t="shared" si="57"/>
        <v>846.09999999998354</v>
      </c>
      <c r="B374">
        <v>175</v>
      </c>
      <c r="C374">
        <f t="shared" si="51"/>
        <v>156.36565046232715</v>
      </c>
      <c r="D374">
        <f t="shared" si="52"/>
        <v>394.45370012622243</v>
      </c>
      <c r="E374">
        <f t="shared" si="53"/>
        <v>18.634349537672847</v>
      </c>
      <c r="F374">
        <f t="shared" si="54"/>
        <v>4.3710569863051E-8</v>
      </c>
      <c r="G374">
        <f t="shared" si="54"/>
        <v>6.8180767687132091E-4</v>
      </c>
      <c r="H374">
        <f t="shared" si="54"/>
        <v>0</v>
      </c>
      <c r="I374">
        <f t="shared" si="54"/>
        <v>0</v>
      </c>
      <c r="J374">
        <f t="shared" si="55"/>
        <v>6.8185138744118398E-4</v>
      </c>
      <c r="K374">
        <f t="shared" si="50"/>
        <v>18.633667686285406</v>
      </c>
      <c r="L374">
        <f t="shared" si="56"/>
        <v>347.21357144291693</v>
      </c>
    </row>
    <row r="375" spans="1:12" x14ac:dyDescent="0.25">
      <c r="A375">
        <f t="shared" si="57"/>
        <v>846.14999999998349</v>
      </c>
      <c r="B375">
        <v>159</v>
      </c>
      <c r="C375">
        <f t="shared" si="51"/>
        <v>156.32138279645835</v>
      </c>
      <c r="D375">
        <f t="shared" si="52"/>
        <v>394.40370012622247</v>
      </c>
      <c r="E375">
        <f t="shared" si="53"/>
        <v>2.6786172035416485</v>
      </c>
      <c r="F375">
        <f t="shared" si="54"/>
        <v>3.1629340206431155E-8</v>
      </c>
      <c r="G375">
        <f t="shared" si="54"/>
        <v>5.3315405723497965E-4</v>
      </c>
      <c r="H375">
        <f t="shared" si="54"/>
        <v>0</v>
      </c>
      <c r="I375">
        <f t="shared" si="54"/>
        <v>0</v>
      </c>
      <c r="J375">
        <f t="shared" si="55"/>
        <v>5.3318568657518607E-4</v>
      </c>
      <c r="K375">
        <f t="shared" si="50"/>
        <v>2.6780840178550731</v>
      </c>
      <c r="L375">
        <f t="shared" si="56"/>
        <v>7.1721340066907713</v>
      </c>
    </row>
    <row r="376" spans="1:12" x14ac:dyDescent="0.25">
      <c r="A376">
        <f t="shared" si="57"/>
        <v>846.19999999998345</v>
      </c>
      <c r="B376">
        <v>196</v>
      </c>
      <c r="C376">
        <f t="shared" si="51"/>
        <v>156.27711513058944</v>
      </c>
      <c r="D376">
        <f t="shared" si="52"/>
        <v>394.35370012622252</v>
      </c>
      <c r="E376">
        <f t="shared" si="53"/>
        <v>39.722884869410564</v>
      </c>
      <c r="F376">
        <f t="shared" si="54"/>
        <v>2.2832766085736997E-8</v>
      </c>
      <c r="G376">
        <f t="shared" si="54"/>
        <v>4.1591854098345924E-4</v>
      </c>
      <c r="H376">
        <f t="shared" si="54"/>
        <v>0</v>
      </c>
      <c r="I376">
        <f t="shared" si="54"/>
        <v>0</v>
      </c>
      <c r="J376">
        <f t="shared" si="55"/>
        <v>4.1594137374954495E-4</v>
      </c>
      <c r="K376">
        <f t="shared" si="50"/>
        <v>39.722468928036811</v>
      </c>
      <c r="L376">
        <f t="shared" si="56"/>
        <v>1577.87453773885</v>
      </c>
    </row>
    <row r="377" spans="1:12" x14ac:dyDescent="0.25">
      <c r="A377">
        <f t="shared" si="57"/>
        <v>846.2499999999834</v>
      </c>
      <c r="B377">
        <v>143</v>
      </c>
      <c r="C377">
        <f t="shared" si="51"/>
        <v>156.23284746472052</v>
      </c>
      <c r="D377">
        <f t="shared" si="52"/>
        <v>394.30370012622257</v>
      </c>
      <c r="E377">
        <f t="shared" si="53"/>
        <v>-13.232847464720521</v>
      </c>
      <c r="F377">
        <f t="shared" si="54"/>
        <v>1.6443401203105245E-8</v>
      </c>
      <c r="G377">
        <f t="shared" si="54"/>
        <v>3.2368947207140415E-4</v>
      </c>
      <c r="H377">
        <f t="shared" si="54"/>
        <v>0</v>
      </c>
      <c r="I377">
        <f t="shared" si="54"/>
        <v>0</v>
      </c>
      <c r="J377">
        <f t="shared" si="55"/>
        <v>3.2370591547260726E-4</v>
      </c>
      <c r="K377">
        <f t="shared" si="50"/>
        <v>-13.233171170635995</v>
      </c>
      <c r="L377">
        <f t="shared" si="56"/>
        <v>175.11681923135163</v>
      </c>
    </row>
    <row r="378" spans="1:12" x14ac:dyDescent="0.25">
      <c r="A378">
        <f t="shared" si="57"/>
        <v>846.29999999998336</v>
      </c>
      <c r="B378">
        <v>170</v>
      </c>
      <c r="C378">
        <f t="shared" si="51"/>
        <v>156.18857979885172</v>
      </c>
      <c r="D378">
        <f t="shared" si="52"/>
        <v>394.25370012622261</v>
      </c>
      <c r="E378">
        <f t="shared" si="53"/>
        <v>13.81142020114828</v>
      </c>
      <c r="F378">
        <f t="shared" si="54"/>
        <v>1.1813797163315705E-8</v>
      </c>
      <c r="G378">
        <f t="shared" si="54"/>
        <v>2.5131221534474899E-4</v>
      </c>
      <c r="H378">
        <f t="shared" si="54"/>
        <v>0</v>
      </c>
      <c r="I378">
        <f t="shared" si="54"/>
        <v>0</v>
      </c>
      <c r="J378">
        <f t="shared" si="55"/>
        <v>2.5132402914191228E-4</v>
      </c>
      <c r="K378">
        <f t="shared" si="50"/>
        <v>13.811168877119139</v>
      </c>
      <c r="L378">
        <f t="shared" si="56"/>
        <v>190.74838575230433</v>
      </c>
    </row>
    <row r="379" spans="1:12" x14ac:dyDescent="0.25">
      <c r="A379">
        <f t="shared" si="57"/>
        <v>846.34999999998331</v>
      </c>
      <c r="B379">
        <v>159</v>
      </c>
      <c r="C379">
        <f t="shared" si="51"/>
        <v>156.1443121329828</v>
      </c>
      <c r="D379">
        <f t="shared" si="52"/>
        <v>394.20370012622266</v>
      </c>
      <c r="E379">
        <f t="shared" si="53"/>
        <v>2.8556878670171955</v>
      </c>
      <c r="F379">
        <f t="shared" si="54"/>
        <v>8.4674394076760956E-9</v>
      </c>
      <c r="G379">
        <f t="shared" si="54"/>
        <v>1.9465400943970279E-4</v>
      </c>
      <c r="H379">
        <f t="shared" si="54"/>
        <v>0</v>
      </c>
      <c r="I379">
        <f t="shared" si="54"/>
        <v>0</v>
      </c>
      <c r="J379">
        <f t="shared" si="55"/>
        <v>1.9466247687911046E-4</v>
      </c>
      <c r="K379">
        <f t="shared" si="50"/>
        <v>2.8554932045403163</v>
      </c>
      <c r="L379">
        <f t="shared" si="56"/>
        <v>8.1538414411759241</v>
      </c>
    </row>
    <row r="380" spans="1:12" x14ac:dyDescent="0.25">
      <c r="A380">
        <f t="shared" si="57"/>
        <v>846.39999999998327</v>
      </c>
      <c r="B380">
        <v>162</v>
      </c>
      <c r="C380">
        <f t="shared" si="51"/>
        <v>156.10004446711389</v>
      </c>
      <c r="D380">
        <f t="shared" si="52"/>
        <v>394.1537001262227</v>
      </c>
      <c r="E380">
        <f t="shared" si="53"/>
        <v>5.8999555328861106</v>
      </c>
      <c r="F380">
        <f t="shared" si="54"/>
        <v>6.0545157878611839E-9</v>
      </c>
      <c r="G380">
        <f t="shared" si="54"/>
        <v>1.5041039079603566E-4</v>
      </c>
      <c r="H380">
        <f t="shared" si="54"/>
        <v>0</v>
      </c>
      <c r="I380">
        <f t="shared" si="54"/>
        <v>0</v>
      </c>
      <c r="J380">
        <f t="shared" si="55"/>
        <v>1.5041644531182353E-4</v>
      </c>
      <c r="K380">
        <f t="shared" si="50"/>
        <v>5.899805116440799</v>
      </c>
      <c r="L380">
        <f t="shared" si="56"/>
        <v>34.807700411981031</v>
      </c>
    </row>
    <row r="381" spans="1:12" x14ac:dyDescent="0.25">
      <c r="A381">
        <f t="shared" si="57"/>
        <v>846.44999999998322</v>
      </c>
      <c r="B381">
        <v>159</v>
      </c>
      <c r="C381">
        <f t="shared" si="51"/>
        <v>156.05577680124509</v>
      </c>
      <c r="D381">
        <f t="shared" si="52"/>
        <v>394.10370012622275</v>
      </c>
      <c r="E381">
        <f t="shared" si="53"/>
        <v>2.9442231987549121</v>
      </c>
      <c r="F381">
        <f t="shared" si="54"/>
        <v>4.3188832617495014E-9</v>
      </c>
      <c r="G381">
        <f t="shared" si="54"/>
        <v>1.1594634331392032E-4</v>
      </c>
      <c r="H381">
        <f t="shared" si="54"/>
        <v>0</v>
      </c>
      <c r="I381">
        <f t="shared" si="54"/>
        <v>0</v>
      </c>
      <c r="J381">
        <f t="shared" si="55"/>
        <v>1.1595066219718207E-4</v>
      </c>
      <c r="K381">
        <f t="shared" si="50"/>
        <v>2.9441072480927151</v>
      </c>
      <c r="L381">
        <f t="shared" si="56"/>
        <v>8.6677674882720606</v>
      </c>
    </row>
    <row r="382" spans="1:12" x14ac:dyDescent="0.25">
      <c r="A382">
        <f t="shared" si="57"/>
        <v>846.49999999998317</v>
      </c>
      <c r="B382">
        <v>148</v>
      </c>
      <c r="C382">
        <f t="shared" si="51"/>
        <v>156.01150913537617</v>
      </c>
      <c r="D382">
        <f t="shared" si="52"/>
        <v>394.05370012622279</v>
      </c>
      <c r="E382">
        <f t="shared" si="53"/>
        <v>-8.0115091353761727</v>
      </c>
      <c r="F382">
        <f t="shared" si="54"/>
        <v>3.073464814129729E-9</v>
      </c>
      <c r="G382">
        <f t="shared" si="54"/>
        <v>8.9166353080085344E-5</v>
      </c>
      <c r="H382">
        <f t="shared" si="54"/>
        <v>0</v>
      </c>
      <c r="I382">
        <f t="shared" si="54"/>
        <v>0</v>
      </c>
      <c r="J382">
        <f t="shared" si="55"/>
        <v>8.9169426544899471E-5</v>
      </c>
      <c r="K382">
        <f t="shared" si="50"/>
        <v>-8.0115983048027175</v>
      </c>
      <c r="L382">
        <f t="shared" si="56"/>
        <v>64.185707397517774</v>
      </c>
    </row>
    <row r="383" spans="1:12" x14ac:dyDescent="0.25">
      <c r="A383">
        <f t="shared" si="57"/>
        <v>846.54999999998313</v>
      </c>
      <c r="B383">
        <v>170</v>
      </c>
      <c r="C383">
        <f t="shared" si="51"/>
        <v>155.96724146950726</v>
      </c>
      <c r="D383">
        <f t="shared" si="52"/>
        <v>394.00370012622284</v>
      </c>
      <c r="E383">
        <f t="shared" si="53"/>
        <v>14.032758530492742</v>
      </c>
      <c r="F383">
        <f t="shared" si="54"/>
        <v>2.181974931252068E-9</v>
      </c>
      <c r="G383">
        <f t="shared" si="54"/>
        <v>6.8408439390037104E-5</v>
      </c>
      <c r="H383">
        <f t="shared" si="54"/>
        <v>0</v>
      </c>
      <c r="I383">
        <f t="shared" si="54"/>
        <v>0</v>
      </c>
      <c r="J383">
        <f t="shared" si="55"/>
        <v>6.8410621364968353E-5</v>
      </c>
      <c r="K383">
        <f t="shared" si="50"/>
        <v>14.032690119871377</v>
      </c>
      <c r="L383">
        <f t="shared" si="56"/>
        <v>196.91639200033578</v>
      </c>
    </row>
    <row r="384" spans="1:12" x14ac:dyDescent="0.25">
      <c r="A384">
        <f t="shared" si="57"/>
        <v>846.59999999998308</v>
      </c>
      <c r="B384">
        <v>179</v>
      </c>
      <c r="C384">
        <f t="shared" si="51"/>
        <v>155.92297380363846</v>
      </c>
      <c r="D384">
        <f t="shared" si="52"/>
        <v>393.95370012622288</v>
      </c>
      <c r="E384">
        <f t="shared" si="53"/>
        <v>23.077026196361544</v>
      </c>
      <c r="F384">
        <f t="shared" si="54"/>
        <v>1.5453825309095035E-9</v>
      </c>
      <c r="G384">
        <f t="shared" si="54"/>
        <v>5.2358005265607702E-5</v>
      </c>
      <c r="H384">
        <f t="shared" si="54"/>
        <v>0</v>
      </c>
      <c r="I384">
        <f t="shared" si="54"/>
        <v>0</v>
      </c>
      <c r="J384">
        <f t="shared" si="55"/>
        <v>5.2359550648138609E-5</v>
      </c>
      <c r="K384">
        <f t="shared" si="50"/>
        <v>23.076973836810897</v>
      </c>
      <c r="L384">
        <f t="shared" si="56"/>
        <v>532.54672146485461</v>
      </c>
    </row>
    <row r="385" spans="1:12" x14ac:dyDescent="0.25">
      <c r="A385">
        <f t="shared" si="57"/>
        <v>846.64999999998304</v>
      </c>
      <c r="B385">
        <v>158</v>
      </c>
      <c r="C385">
        <f t="shared" si="51"/>
        <v>155.87870613776954</v>
      </c>
      <c r="D385">
        <f t="shared" si="52"/>
        <v>393.90370012622293</v>
      </c>
      <c r="E385">
        <f t="shared" si="53"/>
        <v>2.1212938622304591</v>
      </c>
      <c r="F385">
        <f t="shared" si="54"/>
        <v>1.0919103221236696E-9</v>
      </c>
      <c r="G385">
        <f t="shared" si="54"/>
        <v>3.9978015575815068E-5</v>
      </c>
      <c r="H385">
        <f t="shared" si="54"/>
        <v>0</v>
      </c>
      <c r="I385">
        <f t="shared" si="54"/>
        <v>0</v>
      </c>
      <c r="J385">
        <f t="shared" si="55"/>
        <v>3.997910748613719E-5</v>
      </c>
      <c r="K385">
        <f t="shared" si="50"/>
        <v>2.1212538831229728</v>
      </c>
      <c r="L385">
        <f t="shared" si="56"/>
        <v>4.4997180366642908</v>
      </c>
    </row>
    <row r="386" spans="1:12" x14ac:dyDescent="0.25">
      <c r="A386">
        <f t="shared" si="57"/>
        <v>846.69999999998299</v>
      </c>
      <c r="B386">
        <v>160</v>
      </c>
      <c r="C386">
        <f t="shared" si="51"/>
        <v>155.83443847190063</v>
      </c>
      <c r="D386">
        <f t="shared" si="52"/>
        <v>393.85370012622298</v>
      </c>
      <c r="E386">
        <f t="shared" si="53"/>
        <v>4.1655615280993743</v>
      </c>
      <c r="F386">
        <f t="shared" si="54"/>
        <v>7.6966666146254456E-10</v>
      </c>
      <c r="G386">
        <f t="shared" si="54"/>
        <v>3.0452580797335877E-5</v>
      </c>
      <c r="H386">
        <f t="shared" si="54"/>
        <v>0</v>
      </c>
      <c r="I386">
        <f t="shared" si="54"/>
        <v>0</v>
      </c>
      <c r="J386">
        <f t="shared" si="55"/>
        <v>3.0453350463997339E-5</v>
      </c>
      <c r="K386">
        <f t="shared" si="50"/>
        <v>4.1655310747489107</v>
      </c>
      <c r="L386">
        <f t="shared" si="56"/>
        <v>17.351649134698814</v>
      </c>
    </row>
    <row r="387" spans="1:12" x14ac:dyDescent="0.25">
      <c r="A387">
        <f t="shared" si="57"/>
        <v>846.74999999998295</v>
      </c>
      <c r="B387">
        <v>149</v>
      </c>
      <c r="C387">
        <f t="shared" si="51"/>
        <v>155.79017080603182</v>
      </c>
      <c r="D387">
        <f t="shared" si="52"/>
        <v>393.80370012622302</v>
      </c>
      <c r="E387">
        <f t="shared" si="53"/>
        <v>-6.7901708060318242</v>
      </c>
      <c r="F387">
        <f t="shared" si="54"/>
        <v>5.4123155611617622E-10</v>
      </c>
      <c r="G387">
        <f t="shared" si="54"/>
        <v>2.3141510679541004E-5</v>
      </c>
      <c r="H387">
        <f t="shared" si="54"/>
        <v>0</v>
      </c>
      <c r="I387">
        <f t="shared" si="54"/>
        <v>0</v>
      </c>
      <c r="J387">
        <f t="shared" si="55"/>
        <v>2.3142051911097121E-5</v>
      </c>
      <c r="K387">
        <f t="shared" si="50"/>
        <v>-6.7901939480837354</v>
      </c>
      <c r="L387">
        <f t="shared" si="56"/>
        <v>46.106733852592988</v>
      </c>
    </row>
    <row r="388" spans="1:12" x14ac:dyDescent="0.25">
      <c r="A388">
        <f t="shared" si="57"/>
        <v>846.7999999999829</v>
      </c>
      <c r="B388">
        <v>176</v>
      </c>
      <c r="C388">
        <f t="shared" si="51"/>
        <v>155.74590314016291</v>
      </c>
      <c r="D388">
        <f t="shared" si="52"/>
        <v>393.75370012622307</v>
      </c>
      <c r="E388">
        <f t="shared" si="53"/>
        <v>20.254096859837091</v>
      </c>
      <c r="F388">
        <f t="shared" si="54"/>
        <v>3.7968922736213281E-10</v>
      </c>
      <c r="G388">
        <f t="shared" si="54"/>
        <v>1.7543815013083092E-5</v>
      </c>
      <c r="H388">
        <f t="shared" si="54"/>
        <v>0</v>
      </c>
      <c r="I388">
        <f t="shared" si="54"/>
        <v>0</v>
      </c>
      <c r="J388">
        <f t="shared" si="55"/>
        <v>1.7544194702310454E-5</v>
      </c>
      <c r="K388">
        <f t="shared" si="50"/>
        <v>20.25407931564239</v>
      </c>
      <c r="L388">
        <f t="shared" si="56"/>
        <v>410.22772892433289</v>
      </c>
    </row>
    <row r="389" spans="1:12" x14ac:dyDescent="0.25">
      <c r="A389">
        <f t="shared" si="57"/>
        <v>846.84999999998286</v>
      </c>
      <c r="B389">
        <v>170</v>
      </c>
      <c r="C389">
        <f t="shared" si="51"/>
        <v>155.70163547429411</v>
      </c>
      <c r="D389">
        <f t="shared" si="52"/>
        <v>393.70370012622311</v>
      </c>
      <c r="E389">
        <f t="shared" si="53"/>
        <v>14.298364525705892</v>
      </c>
      <c r="F389">
        <f t="shared" si="54"/>
        <v>2.6572852190140093E-10</v>
      </c>
      <c r="G389">
        <f t="shared" si="54"/>
        <v>1.3268477835541694E-5</v>
      </c>
      <c r="H389">
        <f t="shared" si="54"/>
        <v>0</v>
      </c>
      <c r="I389">
        <f t="shared" si="54"/>
        <v>0</v>
      </c>
      <c r="J389">
        <f t="shared" si="55"/>
        <v>1.3268743564063595E-5</v>
      </c>
      <c r="K389">
        <f t="shared" si="50"/>
        <v>14.298351256962329</v>
      </c>
      <c r="L389">
        <f t="shared" si="56"/>
        <v>204.44284866747623</v>
      </c>
    </row>
    <row r="390" spans="1:12" x14ac:dyDescent="0.25">
      <c r="A390">
        <f t="shared" si="57"/>
        <v>846.89999999998281</v>
      </c>
      <c r="B390">
        <v>164</v>
      </c>
      <c r="C390">
        <f t="shared" si="51"/>
        <v>155.65736780842519</v>
      </c>
      <c r="D390">
        <f t="shared" si="52"/>
        <v>393.65370012622316</v>
      </c>
      <c r="E390">
        <f t="shared" si="53"/>
        <v>8.3426321915748076</v>
      </c>
      <c r="F390">
        <f t="shared" si="54"/>
        <v>1.8552942520360221E-10</v>
      </c>
      <c r="G390">
        <f t="shared" si="54"/>
        <v>1.0011125324257185E-5</v>
      </c>
      <c r="H390">
        <f t="shared" si="54"/>
        <v>0</v>
      </c>
      <c r="I390">
        <f t="shared" si="54"/>
        <v>0</v>
      </c>
      <c r="J390">
        <f t="shared" si="55"/>
        <v>1.0011310853682389E-5</v>
      </c>
      <c r="K390">
        <f t="shared" si="50"/>
        <v>8.3426221802639535</v>
      </c>
      <c r="L390">
        <f t="shared" si="56"/>
        <v>69.599344842632078</v>
      </c>
    </row>
    <row r="391" spans="1:12" x14ac:dyDescent="0.25">
      <c r="A391">
        <f t="shared" si="57"/>
        <v>846.94999999998277</v>
      </c>
      <c r="B391">
        <v>148</v>
      </c>
      <c r="C391">
        <f t="shared" si="51"/>
        <v>155.61310014255628</v>
      </c>
      <c r="D391">
        <f t="shared" si="52"/>
        <v>393.6037001262232</v>
      </c>
      <c r="E391">
        <f t="shared" si="53"/>
        <v>-7.6131001425562772</v>
      </c>
      <c r="F391">
        <f t="shared" si="54"/>
        <v>1.2922667117681702E-10</v>
      </c>
      <c r="G391">
        <f t="shared" si="54"/>
        <v>7.5354540135568785E-6</v>
      </c>
      <c r="H391">
        <f t="shared" si="54"/>
        <v>0</v>
      </c>
      <c r="I391">
        <f t="shared" si="54"/>
        <v>0</v>
      </c>
      <c r="J391">
        <f t="shared" si="55"/>
        <v>7.5355832402280557E-6</v>
      </c>
      <c r="K391">
        <f t="shared" si="50"/>
        <v>-7.6131076781395173</v>
      </c>
      <c r="L391">
        <f t="shared" si="56"/>
        <v>57.959408518946873</v>
      </c>
    </row>
    <row r="392" spans="1:12" x14ac:dyDescent="0.25">
      <c r="A392">
        <f t="shared" si="57"/>
        <v>846.99999999998272</v>
      </c>
      <c r="B392">
        <v>152</v>
      </c>
      <c r="C392">
        <f t="shared" si="51"/>
        <v>155.56883247668748</v>
      </c>
      <c r="D392">
        <f t="shared" si="52"/>
        <v>393.55370012622325</v>
      </c>
      <c r="E392">
        <f t="shared" si="53"/>
        <v>-3.5688324766874757</v>
      </c>
      <c r="F392">
        <f t="shared" si="54"/>
        <v>8.9795845961906881E-11</v>
      </c>
      <c r="G392">
        <f t="shared" si="54"/>
        <v>5.6584916636886065E-6</v>
      </c>
      <c r="H392">
        <f t="shared" si="54"/>
        <v>0</v>
      </c>
      <c r="I392">
        <f t="shared" si="54"/>
        <v>0</v>
      </c>
      <c r="J392">
        <f t="shared" si="55"/>
        <v>5.6585814595345685E-6</v>
      </c>
      <c r="K392">
        <f t="shared" si="50"/>
        <v>-3.5688381352689351</v>
      </c>
      <c r="L392">
        <f t="shared" si="56"/>
        <v>12.73660563574985</v>
      </c>
    </row>
    <row r="393" spans="1:12" x14ac:dyDescent="0.25">
      <c r="A393">
        <f t="shared" si="57"/>
        <v>847.04999999998267</v>
      </c>
      <c r="B393">
        <v>176</v>
      </c>
      <c r="C393">
        <f t="shared" si="51"/>
        <v>155.52456481081856</v>
      </c>
      <c r="D393">
        <f t="shared" si="52"/>
        <v>393.50370012622329</v>
      </c>
      <c r="E393">
        <f t="shared" si="53"/>
        <v>20.475435189181439</v>
      </c>
      <c r="F393">
        <f t="shared" si="54"/>
        <v>6.2247951824439547E-11</v>
      </c>
      <c r="G393">
        <f t="shared" si="54"/>
        <v>4.2389341287575298E-6</v>
      </c>
      <c r="H393">
        <f t="shared" si="54"/>
        <v>0</v>
      </c>
      <c r="I393">
        <f t="shared" si="54"/>
        <v>0</v>
      </c>
      <c r="J393">
        <f t="shared" si="55"/>
        <v>4.2389963767093545E-6</v>
      </c>
      <c r="K393">
        <f t="shared" si="50"/>
        <v>20.475430950185064</v>
      </c>
      <c r="L393">
        <f t="shared" si="56"/>
        <v>419.24327259579644</v>
      </c>
    </row>
    <row r="394" spans="1:12" x14ac:dyDescent="0.25">
      <c r="A394">
        <f t="shared" si="57"/>
        <v>847.09999999998263</v>
      </c>
      <c r="B394">
        <v>145</v>
      </c>
      <c r="C394">
        <f t="shared" si="51"/>
        <v>155.48029714494965</v>
      </c>
      <c r="D394">
        <f t="shared" si="52"/>
        <v>393.45370012622334</v>
      </c>
      <c r="E394">
        <f t="shared" si="53"/>
        <v>-10.480297144949645</v>
      </c>
      <c r="F394">
        <f t="shared" si="54"/>
        <v>4.3048558847701862E-11</v>
      </c>
      <c r="G394">
        <f t="shared" si="54"/>
        <v>3.1679431997035454E-6</v>
      </c>
      <c r="H394">
        <f t="shared" si="54"/>
        <v>0</v>
      </c>
      <c r="I394">
        <f t="shared" si="54"/>
        <v>0</v>
      </c>
      <c r="J394">
        <f t="shared" si="55"/>
        <v>3.1679862482623931E-6</v>
      </c>
      <c r="K394">
        <f t="shared" si="50"/>
        <v>-10.480300312935894</v>
      </c>
      <c r="L394">
        <f t="shared" si="56"/>
        <v>109.83669464932419</v>
      </c>
    </row>
    <row r="395" spans="1:12" x14ac:dyDescent="0.25">
      <c r="A395">
        <f t="shared" si="57"/>
        <v>847.14999999998258</v>
      </c>
      <c r="B395">
        <v>151</v>
      </c>
      <c r="C395">
        <f t="shared" si="51"/>
        <v>155.43602947908084</v>
      </c>
      <c r="D395">
        <f t="shared" si="52"/>
        <v>393.40370012622338</v>
      </c>
      <c r="E395">
        <f t="shared" si="53"/>
        <v>-4.4360294790808439</v>
      </c>
      <c r="F395">
        <f t="shared" si="54"/>
        <v>2.9700030730826598E-11</v>
      </c>
      <c r="G395">
        <f t="shared" si="54"/>
        <v>2.3619072292695446E-6</v>
      </c>
      <c r="H395">
        <f t="shared" si="54"/>
        <v>0</v>
      </c>
      <c r="I395">
        <f t="shared" si="54"/>
        <v>0</v>
      </c>
      <c r="J395">
        <f t="shared" si="55"/>
        <v>2.3619369293002755E-6</v>
      </c>
      <c r="K395">
        <f t="shared" si="50"/>
        <v>-4.4360318410177735</v>
      </c>
      <c r="L395">
        <f t="shared" si="56"/>
        <v>19.678378494523535</v>
      </c>
    </row>
    <row r="396" spans="1:12" x14ac:dyDescent="0.25">
      <c r="A396">
        <f t="shared" si="57"/>
        <v>847.19999999998254</v>
      </c>
      <c r="B396">
        <v>152</v>
      </c>
      <c r="C396">
        <f t="shared" si="51"/>
        <v>155.39176181321193</v>
      </c>
      <c r="D396">
        <f t="shared" si="52"/>
        <v>393.35370012622343</v>
      </c>
      <c r="E396">
        <f t="shared" si="53"/>
        <v>-3.3917618132119287</v>
      </c>
      <c r="F396">
        <f t="shared" si="54"/>
        <v>2.0441836542693428E-11</v>
      </c>
      <c r="G396">
        <f t="shared" si="54"/>
        <v>1.7567623510173345E-6</v>
      </c>
      <c r="H396">
        <f t="shared" si="54"/>
        <v>0</v>
      </c>
      <c r="I396">
        <f t="shared" ref="I396" si="58">I$5*EXP(-(($D396-I$6)^2)/(2*I$7^2))</f>
        <v>0</v>
      </c>
      <c r="J396">
        <f t="shared" si="55"/>
        <v>1.7567827928538773E-6</v>
      </c>
      <c r="K396">
        <f t="shared" ref="K396:K459" si="59">E396-J396</f>
        <v>-3.3917635699947217</v>
      </c>
      <c r="L396">
        <f t="shared" si="56"/>
        <v>11.504060114743339</v>
      </c>
    </row>
    <row r="397" spans="1:12" x14ac:dyDescent="0.25">
      <c r="A397">
        <f t="shared" si="57"/>
        <v>847.24999999998249</v>
      </c>
      <c r="B397">
        <v>155</v>
      </c>
      <c r="C397">
        <f t="shared" ref="C397:C452" si="60">$O$12*A397+$P$12</f>
        <v>155.34749414734301</v>
      </c>
      <c r="D397">
        <f t="shared" ref="D397:D452" si="61">1253.6-A397-$M$5</f>
        <v>393.30370012622348</v>
      </c>
      <c r="E397">
        <f t="shared" ref="E397:E452" si="62">B397-C397</f>
        <v>-0.34749414734301354</v>
      </c>
      <c r="F397">
        <f t="shared" ref="F397:I453" si="63">F$5*EXP(-(($D397-F$6)^2)/(2*F$7^2))</f>
        <v>1.4036138816359354E-11</v>
      </c>
      <c r="G397">
        <f t="shared" si="63"/>
        <v>1.3035506980848128E-6</v>
      </c>
      <c r="H397">
        <f t="shared" si="63"/>
        <v>0</v>
      </c>
      <c r="I397">
        <f t="shared" si="63"/>
        <v>0</v>
      </c>
      <c r="J397">
        <f t="shared" ref="J397:J460" si="64">F397+G397+H397+I397</f>
        <v>1.3035647342236291E-6</v>
      </c>
      <c r="K397">
        <f t="shared" si="59"/>
        <v>-0.34749545090774775</v>
      </c>
      <c r="L397">
        <f t="shared" ref="L397:L460" si="65">(K397)^2</f>
        <v>0.12075308840157893</v>
      </c>
    </row>
    <row r="398" spans="1:12" x14ac:dyDescent="0.25">
      <c r="A398">
        <f t="shared" ref="A398:A461" si="66">A397+$B$7</f>
        <v>847.29999999998245</v>
      </c>
      <c r="B398">
        <v>184</v>
      </c>
      <c r="C398">
        <f t="shared" si="60"/>
        <v>155.30322648147421</v>
      </c>
      <c r="D398">
        <f t="shared" si="61"/>
        <v>393.25370012622352</v>
      </c>
      <c r="E398">
        <f t="shared" si="62"/>
        <v>28.696773518525788</v>
      </c>
      <c r="F398">
        <f t="shared" si="63"/>
        <v>9.6147972158872474E-12</v>
      </c>
      <c r="G398">
        <f t="shared" si="63"/>
        <v>9.6495612787922598E-7</v>
      </c>
      <c r="H398">
        <f t="shared" si="63"/>
        <v>0</v>
      </c>
      <c r="I398">
        <f t="shared" si="63"/>
        <v>0</v>
      </c>
      <c r="J398">
        <f t="shared" si="64"/>
        <v>9.6496574267644189E-7</v>
      </c>
      <c r="K398">
        <f t="shared" si="59"/>
        <v>28.696772553560045</v>
      </c>
      <c r="L398">
        <f t="shared" si="65"/>
        <v>823.50475499075708</v>
      </c>
    </row>
    <row r="399" spans="1:12" x14ac:dyDescent="0.25">
      <c r="A399">
        <f t="shared" si="66"/>
        <v>847.3499999999824</v>
      </c>
      <c r="B399">
        <v>174</v>
      </c>
      <c r="C399">
        <f t="shared" si="60"/>
        <v>155.2589588156053</v>
      </c>
      <c r="D399">
        <f t="shared" si="61"/>
        <v>393.20370012622357</v>
      </c>
      <c r="E399">
        <f t="shared" si="62"/>
        <v>18.741041184394703</v>
      </c>
      <c r="F399">
        <f t="shared" si="63"/>
        <v>6.5704835791550673E-12</v>
      </c>
      <c r="G399">
        <f t="shared" si="63"/>
        <v>7.1261004708669296E-7</v>
      </c>
      <c r="H399">
        <f t="shared" si="63"/>
        <v>0</v>
      </c>
      <c r="I399">
        <f t="shared" si="63"/>
        <v>0</v>
      </c>
      <c r="J399">
        <f t="shared" si="64"/>
        <v>7.1261661757027213E-7</v>
      </c>
      <c r="K399">
        <f t="shared" si="59"/>
        <v>18.741040471778085</v>
      </c>
      <c r="L399">
        <f t="shared" si="65"/>
        <v>351.22659796482412</v>
      </c>
    </row>
    <row r="400" spans="1:12" x14ac:dyDescent="0.25">
      <c r="A400">
        <f t="shared" si="66"/>
        <v>847.39999999998236</v>
      </c>
      <c r="B400">
        <v>177</v>
      </c>
      <c r="C400">
        <f t="shared" si="60"/>
        <v>155.2146911497365</v>
      </c>
      <c r="D400">
        <f t="shared" si="61"/>
        <v>393.15370012622361</v>
      </c>
      <c r="E400">
        <f t="shared" si="62"/>
        <v>21.785308850263505</v>
      </c>
      <c r="F400">
        <f t="shared" si="63"/>
        <v>4.4793940661013997E-12</v>
      </c>
      <c r="G400">
        <f t="shared" si="63"/>
        <v>5.2500210511665652E-7</v>
      </c>
      <c r="H400">
        <f t="shared" si="63"/>
        <v>0</v>
      </c>
      <c r="I400">
        <f t="shared" si="63"/>
        <v>0</v>
      </c>
      <c r="J400">
        <f t="shared" si="64"/>
        <v>5.2500658451072266E-7</v>
      </c>
      <c r="K400">
        <f t="shared" si="59"/>
        <v>21.785308325256921</v>
      </c>
      <c r="L400">
        <f t="shared" si="65"/>
        <v>474.59965882650852</v>
      </c>
    </row>
    <row r="401" spans="1:12" x14ac:dyDescent="0.25">
      <c r="A401">
        <f t="shared" si="66"/>
        <v>847.44999999998231</v>
      </c>
      <c r="B401">
        <v>152</v>
      </c>
      <c r="C401">
        <f t="shared" si="60"/>
        <v>155.17042348386758</v>
      </c>
      <c r="D401">
        <f t="shared" si="61"/>
        <v>393.10370012622366</v>
      </c>
      <c r="E401">
        <f t="shared" si="62"/>
        <v>-3.1704234838675802</v>
      </c>
      <c r="F401">
        <f t="shared" si="63"/>
        <v>3.0465333547525382E-12</v>
      </c>
      <c r="G401">
        <f t="shared" si="63"/>
        <v>3.8586454845899675E-7</v>
      </c>
      <c r="H401">
        <f t="shared" si="63"/>
        <v>0</v>
      </c>
      <c r="I401">
        <f t="shared" si="63"/>
        <v>0</v>
      </c>
      <c r="J401">
        <f t="shared" si="64"/>
        <v>3.8586759499235152E-7</v>
      </c>
      <c r="K401">
        <f t="shared" si="59"/>
        <v>-3.1704238697351754</v>
      </c>
      <c r="L401">
        <f t="shared" si="65"/>
        <v>10.051587513786565</v>
      </c>
    </row>
    <row r="402" spans="1:12" x14ac:dyDescent="0.25">
      <c r="A402">
        <f t="shared" si="66"/>
        <v>847.49999999998226</v>
      </c>
      <c r="B402">
        <v>159</v>
      </c>
      <c r="C402">
        <f t="shared" si="60"/>
        <v>155.12615581799867</v>
      </c>
      <c r="D402">
        <f t="shared" si="61"/>
        <v>393.0537001262237</v>
      </c>
      <c r="E402">
        <f t="shared" si="62"/>
        <v>3.873844182001335</v>
      </c>
      <c r="F402">
        <f t="shared" si="63"/>
        <v>2.0670802389315643E-12</v>
      </c>
      <c r="G402">
        <f t="shared" si="63"/>
        <v>2.8292638121119597E-7</v>
      </c>
      <c r="H402">
        <f t="shared" si="63"/>
        <v>0</v>
      </c>
      <c r="I402">
        <f t="shared" si="63"/>
        <v>0</v>
      </c>
      <c r="J402">
        <f t="shared" si="64"/>
        <v>2.8292844829143491E-7</v>
      </c>
      <c r="K402">
        <f t="shared" si="59"/>
        <v>3.8738438990728867</v>
      </c>
      <c r="L402">
        <f t="shared" si="65"/>
        <v>15.006666554384227</v>
      </c>
    </row>
    <row r="403" spans="1:12" x14ac:dyDescent="0.25">
      <c r="A403">
        <f t="shared" si="66"/>
        <v>847.54999999998222</v>
      </c>
      <c r="B403">
        <v>163</v>
      </c>
      <c r="C403">
        <f t="shared" si="60"/>
        <v>155.08188815212986</v>
      </c>
      <c r="D403">
        <f t="shared" si="61"/>
        <v>393.00370012622375</v>
      </c>
      <c r="E403">
        <f t="shared" si="62"/>
        <v>7.9181118478701364</v>
      </c>
      <c r="F403">
        <f t="shared" si="63"/>
        <v>1.3991795981250981E-12</v>
      </c>
      <c r="G403">
        <f t="shared" si="63"/>
        <v>2.0695538964657529E-7</v>
      </c>
      <c r="H403">
        <f t="shared" si="63"/>
        <v>0</v>
      </c>
      <c r="I403">
        <f t="shared" si="63"/>
        <v>0</v>
      </c>
      <c r="J403">
        <f t="shared" si="64"/>
        <v>2.0695678882617343E-7</v>
      </c>
      <c r="K403">
        <f t="shared" si="59"/>
        <v>7.9181116409133478</v>
      </c>
      <c r="L403">
        <f t="shared" si="65"/>
        <v>62.696491957967467</v>
      </c>
    </row>
    <row r="404" spans="1:12" x14ac:dyDescent="0.25">
      <c r="A404">
        <f t="shared" si="66"/>
        <v>847.59999999998217</v>
      </c>
      <c r="B404">
        <v>160</v>
      </c>
      <c r="C404">
        <f t="shared" si="60"/>
        <v>155.03762048626095</v>
      </c>
      <c r="D404">
        <f t="shared" si="61"/>
        <v>392.95370012622379</v>
      </c>
      <c r="E404">
        <f t="shared" si="62"/>
        <v>4.9623795137390516</v>
      </c>
      <c r="F404">
        <f t="shared" si="63"/>
        <v>9.4483141221082619E-13</v>
      </c>
      <c r="G404">
        <f t="shared" si="63"/>
        <v>1.5102358251178774E-7</v>
      </c>
      <c r="H404">
        <f t="shared" si="63"/>
        <v>0</v>
      </c>
      <c r="I404">
        <f t="shared" si="63"/>
        <v>0</v>
      </c>
      <c r="J404">
        <f t="shared" si="64"/>
        <v>1.5102452734319996E-7</v>
      </c>
      <c r="K404">
        <f t="shared" si="59"/>
        <v>4.9623793627145245</v>
      </c>
      <c r="L404">
        <f t="shared" si="65"/>
        <v>24.62520893949501</v>
      </c>
    </row>
    <row r="405" spans="1:12" x14ac:dyDescent="0.25">
      <c r="A405">
        <f t="shared" si="66"/>
        <v>847.64999999998213</v>
      </c>
      <c r="B405">
        <v>170</v>
      </c>
      <c r="C405">
        <f t="shared" si="60"/>
        <v>154.99335282039203</v>
      </c>
      <c r="D405">
        <f t="shared" si="61"/>
        <v>392.90370012622384</v>
      </c>
      <c r="E405">
        <f t="shared" si="62"/>
        <v>15.006647179607967</v>
      </c>
      <c r="F405">
        <f t="shared" si="63"/>
        <v>6.3650220730282212E-13</v>
      </c>
      <c r="G405">
        <f t="shared" si="63"/>
        <v>1.0994551710729307E-7</v>
      </c>
      <c r="H405">
        <f t="shared" si="63"/>
        <v>0</v>
      </c>
      <c r="I405">
        <f t="shared" si="63"/>
        <v>0</v>
      </c>
      <c r="J405">
        <f t="shared" si="64"/>
        <v>1.0994615360950038E-7</v>
      </c>
      <c r="K405">
        <f t="shared" si="59"/>
        <v>15.006647069661813</v>
      </c>
      <c r="L405">
        <f t="shared" si="65"/>
        <v>225.1994562733895</v>
      </c>
    </row>
    <row r="406" spans="1:12" x14ac:dyDescent="0.25">
      <c r="A406">
        <f t="shared" si="66"/>
        <v>847.69999999998208</v>
      </c>
      <c r="B406">
        <v>161</v>
      </c>
      <c r="C406">
        <f t="shared" si="60"/>
        <v>154.94908515452323</v>
      </c>
      <c r="D406">
        <f t="shared" si="61"/>
        <v>392.85370012622388</v>
      </c>
      <c r="E406">
        <f t="shared" si="62"/>
        <v>6.0509148454767683</v>
      </c>
      <c r="F406">
        <f t="shared" si="63"/>
        <v>4.277699130481151E-13</v>
      </c>
      <c r="G406">
        <f t="shared" si="63"/>
        <v>7.9850017410397878E-8</v>
      </c>
      <c r="H406">
        <f t="shared" si="63"/>
        <v>0</v>
      </c>
      <c r="I406">
        <f t="shared" si="63"/>
        <v>0</v>
      </c>
      <c r="J406">
        <f t="shared" si="64"/>
        <v>7.9850445180310924E-8</v>
      </c>
      <c r="K406">
        <f t="shared" si="59"/>
        <v>6.0509147656263229</v>
      </c>
      <c r="L406">
        <f t="shared" si="65"/>
        <v>36.613569500874661</v>
      </c>
    </row>
    <row r="407" spans="1:12" x14ac:dyDescent="0.25">
      <c r="A407">
        <f t="shared" si="66"/>
        <v>847.74999999998204</v>
      </c>
      <c r="B407">
        <v>171</v>
      </c>
      <c r="C407">
        <f t="shared" si="60"/>
        <v>154.90481748865432</v>
      </c>
      <c r="D407">
        <f t="shared" si="61"/>
        <v>392.80370012622393</v>
      </c>
      <c r="E407">
        <f t="shared" si="62"/>
        <v>16.095182511345683</v>
      </c>
      <c r="F407">
        <f t="shared" si="63"/>
        <v>2.8680405525387938E-13</v>
      </c>
      <c r="G407">
        <f t="shared" si="63"/>
        <v>5.7854512039475058E-8</v>
      </c>
      <c r="H407">
        <f t="shared" si="63"/>
        <v>0</v>
      </c>
      <c r="I407">
        <f t="shared" si="63"/>
        <v>0</v>
      </c>
      <c r="J407">
        <f t="shared" si="64"/>
        <v>5.7854798843530313E-8</v>
      </c>
      <c r="K407">
        <f t="shared" si="59"/>
        <v>16.095182453490885</v>
      </c>
      <c r="L407">
        <f t="shared" si="65"/>
        <v>259.05489821116089</v>
      </c>
    </row>
    <row r="408" spans="1:12" x14ac:dyDescent="0.25">
      <c r="A408">
        <f t="shared" si="66"/>
        <v>847.79999999998199</v>
      </c>
      <c r="B408">
        <v>197</v>
      </c>
      <c r="C408">
        <f t="shared" si="60"/>
        <v>154.8605498227854</v>
      </c>
      <c r="D408">
        <f t="shared" si="61"/>
        <v>392.75370012622398</v>
      </c>
      <c r="E408">
        <f t="shared" si="62"/>
        <v>42.139450177214599</v>
      </c>
      <c r="F408">
        <f t="shared" si="63"/>
        <v>1.9183377400196487E-13</v>
      </c>
      <c r="G408">
        <f t="shared" si="63"/>
        <v>4.1818089298350193E-8</v>
      </c>
      <c r="H408">
        <f t="shared" si="63"/>
        <v>0</v>
      </c>
      <c r="I408">
        <f t="shared" si="63"/>
        <v>0</v>
      </c>
      <c r="J408">
        <f t="shared" si="64"/>
        <v>4.1818281132124194E-8</v>
      </c>
      <c r="K408">
        <f t="shared" si="59"/>
        <v>42.139450135396316</v>
      </c>
      <c r="L408">
        <f t="shared" si="65"/>
        <v>1775.7332577135526</v>
      </c>
    </row>
    <row r="409" spans="1:12" x14ac:dyDescent="0.25">
      <c r="A409">
        <f t="shared" si="66"/>
        <v>847.84999999998195</v>
      </c>
      <c r="B409">
        <v>140</v>
      </c>
      <c r="C409">
        <f t="shared" si="60"/>
        <v>154.8162821569166</v>
      </c>
      <c r="D409">
        <f t="shared" si="61"/>
        <v>392.70370012622402</v>
      </c>
      <c r="E409">
        <f t="shared" si="62"/>
        <v>-14.8162821569166</v>
      </c>
      <c r="F409">
        <f t="shared" si="63"/>
        <v>1.2800578135649245E-13</v>
      </c>
      <c r="G409">
        <f t="shared" si="63"/>
        <v>3.0154759372121095E-8</v>
      </c>
      <c r="H409">
        <f t="shared" si="63"/>
        <v>0</v>
      </c>
      <c r="I409">
        <f t="shared" si="63"/>
        <v>0</v>
      </c>
      <c r="J409">
        <f t="shared" si="64"/>
        <v>3.0154887377902454E-8</v>
      </c>
      <c r="K409">
        <f t="shared" si="59"/>
        <v>-14.816282187071486</v>
      </c>
      <c r="L409">
        <f t="shared" si="65"/>
        <v>219.52221784693182</v>
      </c>
    </row>
    <row r="410" spans="1:12" x14ac:dyDescent="0.25">
      <c r="A410">
        <f t="shared" si="66"/>
        <v>847.8999999999819</v>
      </c>
      <c r="B410">
        <v>175</v>
      </c>
      <c r="C410">
        <f t="shared" si="60"/>
        <v>154.77201449104768</v>
      </c>
      <c r="D410">
        <f t="shared" si="61"/>
        <v>392.65370012622407</v>
      </c>
      <c r="E410">
        <f t="shared" si="62"/>
        <v>20.227985508952315</v>
      </c>
      <c r="F410">
        <f t="shared" si="63"/>
        <v>8.5211621543161305E-14</v>
      </c>
      <c r="G410">
        <f t="shared" si="63"/>
        <v>2.1692633543027876E-8</v>
      </c>
      <c r="H410">
        <f t="shared" si="63"/>
        <v>0</v>
      </c>
      <c r="I410">
        <f t="shared" si="63"/>
        <v>0</v>
      </c>
      <c r="J410">
        <f t="shared" si="64"/>
        <v>2.169271875464942E-8</v>
      </c>
      <c r="K410">
        <f t="shared" si="59"/>
        <v>20.227985487259595</v>
      </c>
      <c r="L410">
        <f t="shared" si="65"/>
        <v>409.17139687278478</v>
      </c>
    </row>
    <row r="411" spans="1:12" x14ac:dyDescent="0.25">
      <c r="A411">
        <f t="shared" si="66"/>
        <v>847.94999999998186</v>
      </c>
      <c r="B411">
        <v>189</v>
      </c>
      <c r="C411">
        <f t="shared" si="60"/>
        <v>154.72774682517877</v>
      </c>
      <c r="D411">
        <f t="shared" si="61"/>
        <v>392.60370012622411</v>
      </c>
      <c r="E411">
        <f t="shared" si="62"/>
        <v>34.27225317482123</v>
      </c>
      <c r="F411">
        <f t="shared" si="63"/>
        <v>5.6589102439021629E-14</v>
      </c>
      <c r="G411">
        <f t="shared" si="63"/>
        <v>1.5568021512650506E-8</v>
      </c>
      <c r="H411">
        <f t="shared" si="63"/>
        <v>0</v>
      </c>
      <c r="I411">
        <f t="shared" si="63"/>
        <v>0</v>
      </c>
      <c r="J411">
        <f t="shared" si="64"/>
        <v>1.5568078101752946E-8</v>
      </c>
      <c r="K411">
        <f t="shared" si="59"/>
        <v>34.272253159253154</v>
      </c>
      <c r="L411">
        <f t="shared" si="65"/>
        <v>1174.5873366119379</v>
      </c>
    </row>
    <row r="412" spans="1:12" x14ac:dyDescent="0.25">
      <c r="A412">
        <f t="shared" si="66"/>
        <v>847.99999999998181</v>
      </c>
      <c r="B412">
        <v>215</v>
      </c>
      <c r="C412">
        <f t="shared" si="60"/>
        <v>154.68347915930997</v>
      </c>
      <c r="D412">
        <f t="shared" si="61"/>
        <v>392.55370012622416</v>
      </c>
      <c r="E412">
        <f t="shared" si="62"/>
        <v>60.316520840690032</v>
      </c>
      <c r="F412">
        <f t="shared" si="63"/>
        <v>3.7491387414700015E-14</v>
      </c>
      <c r="G412">
        <f t="shared" si="63"/>
        <v>1.1146006635776623E-8</v>
      </c>
      <c r="H412">
        <f t="shared" si="63"/>
        <v>0</v>
      </c>
      <c r="I412">
        <f t="shared" si="63"/>
        <v>0</v>
      </c>
      <c r="J412">
        <f t="shared" si="64"/>
        <v>1.1146044127164037E-8</v>
      </c>
      <c r="K412">
        <f t="shared" si="59"/>
        <v>60.31652082954399</v>
      </c>
      <c r="L412">
        <f t="shared" si="65"/>
        <v>3638.0826849808141</v>
      </c>
    </row>
    <row r="413" spans="1:12" x14ac:dyDescent="0.25">
      <c r="A413">
        <f t="shared" si="66"/>
        <v>848.04999999998176</v>
      </c>
      <c r="B413">
        <v>182</v>
      </c>
      <c r="C413">
        <f t="shared" si="60"/>
        <v>154.63921149344105</v>
      </c>
      <c r="D413">
        <f t="shared" si="61"/>
        <v>392.5037001262242</v>
      </c>
      <c r="E413">
        <f t="shared" si="62"/>
        <v>27.360788506558947</v>
      </c>
      <c r="F413">
        <f t="shared" si="63"/>
        <v>2.4779637560866625E-14</v>
      </c>
      <c r="G413">
        <f t="shared" si="63"/>
        <v>7.9610417663611877E-9</v>
      </c>
      <c r="H413">
        <f t="shared" si="63"/>
        <v>0</v>
      </c>
      <c r="I413">
        <f t="shared" si="63"/>
        <v>0</v>
      </c>
      <c r="J413">
        <f t="shared" si="64"/>
        <v>7.9610665459987485E-9</v>
      </c>
      <c r="K413">
        <f t="shared" si="59"/>
        <v>27.360788498597881</v>
      </c>
      <c r="L413">
        <f t="shared" si="65"/>
        <v>748.61274726500608</v>
      </c>
    </row>
    <row r="414" spans="1:12" x14ac:dyDescent="0.25">
      <c r="A414">
        <f t="shared" si="66"/>
        <v>848.09999999998172</v>
      </c>
      <c r="B414">
        <v>199</v>
      </c>
      <c r="C414">
        <f t="shared" si="60"/>
        <v>154.59494382757225</v>
      </c>
      <c r="D414">
        <f t="shared" si="61"/>
        <v>392.45370012622425</v>
      </c>
      <c r="E414">
        <f t="shared" si="62"/>
        <v>44.405056172427749</v>
      </c>
      <c r="F414">
        <f t="shared" si="63"/>
        <v>1.6338911421472999E-14</v>
      </c>
      <c r="G414">
        <f t="shared" si="63"/>
        <v>5.6726402005204985E-9</v>
      </c>
      <c r="H414">
        <f t="shared" si="63"/>
        <v>0</v>
      </c>
      <c r="I414">
        <f t="shared" si="63"/>
        <v>0</v>
      </c>
      <c r="J414">
        <f t="shared" si="64"/>
        <v>5.6726565394319201E-9</v>
      </c>
      <c r="K414">
        <f t="shared" si="59"/>
        <v>44.405056166755095</v>
      </c>
      <c r="L414">
        <f t="shared" si="65"/>
        <v>1971.8090131726747</v>
      </c>
    </row>
    <row r="415" spans="1:12" x14ac:dyDescent="0.25">
      <c r="A415">
        <f t="shared" si="66"/>
        <v>848.14999999998167</v>
      </c>
      <c r="B415">
        <v>169</v>
      </c>
      <c r="C415">
        <f t="shared" si="60"/>
        <v>154.55067616170334</v>
      </c>
      <c r="D415">
        <f t="shared" si="61"/>
        <v>392.40370012622429</v>
      </c>
      <c r="E415">
        <f t="shared" si="62"/>
        <v>14.449323838296664</v>
      </c>
      <c r="F415">
        <f t="shared" si="63"/>
        <v>1.0747711932424285E-14</v>
      </c>
      <c r="G415">
        <f t="shared" si="63"/>
        <v>4.0324157767326496E-9</v>
      </c>
      <c r="H415">
        <f t="shared" si="63"/>
        <v>0</v>
      </c>
      <c r="I415">
        <f t="shared" si="63"/>
        <v>0</v>
      </c>
      <c r="J415">
        <f t="shared" si="64"/>
        <v>4.0324265244445822E-9</v>
      </c>
      <c r="K415">
        <f t="shared" si="59"/>
        <v>14.449323834264238</v>
      </c>
      <c r="L415">
        <f t="shared" si="65"/>
        <v>208.78295926743658</v>
      </c>
    </row>
    <row r="416" spans="1:12" x14ac:dyDescent="0.25">
      <c r="A416">
        <f t="shared" si="66"/>
        <v>848.19999999998163</v>
      </c>
      <c r="B416">
        <v>173</v>
      </c>
      <c r="C416">
        <f t="shared" si="60"/>
        <v>154.50640849583442</v>
      </c>
      <c r="D416">
        <f t="shared" si="61"/>
        <v>392.35370012622434</v>
      </c>
      <c r="E416">
        <f t="shared" si="62"/>
        <v>18.493591504165579</v>
      </c>
      <c r="F416">
        <f t="shared" si="63"/>
        <v>7.0529961677100795E-15</v>
      </c>
      <c r="G416">
        <f t="shared" si="63"/>
        <v>2.8596317017678915E-9</v>
      </c>
      <c r="H416">
        <f t="shared" si="63"/>
        <v>0</v>
      </c>
      <c r="I416">
        <f t="shared" si="63"/>
        <v>0</v>
      </c>
      <c r="J416">
        <f t="shared" si="64"/>
        <v>2.8596387547640593E-9</v>
      </c>
      <c r="K416">
        <f t="shared" si="59"/>
        <v>18.493591501305939</v>
      </c>
      <c r="L416">
        <f t="shared" si="65"/>
        <v>342.01292661717525</v>
      </c>
    </row>
    <row r="417" spans="1:12" x14ac:dyDescent="0.25">
      <c r="A417">
        <f t="shared" si="66"/>
        <v>848.24999999998158</v>
      </c>
      <c r="B417">
        <v>159</v>
      </c>
      <c r="C417">
        <f t="shared" si="60"/>
        <v>154.46214082996562</v>
      </c>
      <c r="D417">
        <f t="shared" si="61"/>
        <v>392.30370012622438</v>
      </c>
      <c r="E417">
        <f t="shared" si="62"/>
        <v>4.5378591700343804</v>
      </c>
      <c r="F417">
        <f t="shared" si="63"/>
        <v>4.6173841621683058E-15</v>
      </c>
      <c r="G417">
        <f t="shared" si="63"/>
        <v>2.0231106282752256E-9</v>
      </c>
      <c r="H417">
        <f t="shared" si="63"/>
        <v>0</v>
      </c>
      <c r="I417">
        <f t="shared" si="63"/>
        <v>0</v>
      </c>
      <c r="J417">
        <f t="shared" si="64"/>
        <v>2.0231152456593876E-9</v>
      </c>
      <c r="K417">
        <f t="shared" si="59"/>
        <v>4.5378591680112654</v>
      </c>
      <c r="L417">
        <f t="shared" si="65"/>
        <v>20.592165828703894</v>
      </c>
    </row>
    <row r="418" spans="1:12" x14ac:dyDescent="0.25">
      <c r="A418">
        <f t="shared" si="66"/>
        <v>848.29999999998154</v>
      </c>
      <c r="B418">
        <v>165</v>
      </c>
      <c r="C418">
        <f t="shared" si="60"/>
        <v>154.4178731640967</v>
      </c>
      <c r="D418">
        <f t="shared" si="61"/>
        <v>392.25370012622443</v>
      </c>
      <c r="E418">
        <f t="shared" si="62"/>
        <v>10.582126835903296</v>
      </c>
      <c r="F418">
        <f t="shared" si="63"/>
        <v>3.015665037218159E-15</v>
      </c>
      <c r="G418">
        <f t="shared" si="63"/>
        <v>1.4278871693324821E-9</v>
      </c>
      <c r="H418">
        <f t="shared" si="63"/>
        <v>0</v>
      </c>
      <c r="I418">
        <f t="shared" si="63"/>
        <v>0</v>
      </c>
      <c r="J418">
        <f t="shared" si="64"/>
        <v>1.4278901849975193E-9</v>
      </c>
      <c r="K418">
        <f t="shared" si="59"/>
        <v>10.582126834475405</v>
      </c>
      <c r="L418">
        <f t="shared" si="65"/>
        <v>111.98140834092446</v>
      </c>
    </row>
    <row r="419" spans="1:12" x14ac:dyDescent="0.25">
      <c r="A419">
        <f t="shared" si="66"/>
        <v>848.34999999998149</v>
      </c>
      <c r="B419">
        <v>187</v>
      </c>
      <c r="C419">
        <f t="shared" si="60"/>
        <v>154.37360549822779</v>
      </c>
      <c r="D419">
        <f t="shared" si="61"/>
        <v>392.20370012622448</v>
      </c>
      <c r="E419">
        <f t="shared" si="62"/>
        <v>32.626394501772211</v>
      </c>
      <c r="F419">
        <f t="shared" si="63"/>
        <v>1.9648749856818707E-15</v>
      </c>
      <c r="G419">
        <f t="shared" si="63"/>
        <v>1.0053861114846134E-9</v>
      </c>
      <c r="H419">
        <f t="shared" si="63"/>
        <v>0</v>
      </c>
      <c r="I419">
        <f t="shared" si="63"/>
        <v>0</v>
      </c>
      <c r="J419">
        <f t="shared" si="64"/>
        <v>1.0053880763595991E-9</v>
      </c>
      <c r="K419">
        <f t="shared" si="59"/>
        <v>32.626394500766821</v>
      </c>
      <c r="L419">
        <f t="shared" si="65"/>
        <v>1064.4816181196675</v>
      </c>
    </row>
    <row r="420" spans="1:12" x14ac:dyDescent="0.25">
      <c r="A420">
        <f t="shared" si="66"/>
        <v>848.39999999998145</v>
      </c>
      <c r="B420">
        <v>172</v>
      </c>
      <c r="C420">
        <f t="shared" si="60"/>
        <v>154.32933783235899</v>
      </c>
      <c r="D420">
        <f t="shared" si="61"/>
        <v>392.15370012622452</v>
      </c>
      <c r="E420">
        <f t="shared" si="62"/>
        <v>17.670662167641012</v>
      </c>
      <c r="F420">
        <f t="shared" si="63"/>
        <v>1.2771781427153355E-15</v>
      </c>
      <c r="G420">
        <f t="shared" si="63"/>
        <v>7.0621445538959956E-10</v>
      </c>
      <c r="H420">
        <f t="shared" si="63"/>
        <v>0</v>
      </c>
      <c r="I420">
        <f t="shared" si="63"/>
        <v>0</v>
      </c>
      <c r="J420">
        <f t="shared" si="64"/>
        <v>7.062157325677423E-10</v>
      </c>
      <c r="K420">
        <f t="shared" si="59"/>
        <v>17.670662166934797</v>
      </c>
      <c r="L420">
        <f t="shared" si="65"/>
        <v>312.25230141794077</v>
      </c>
    </row>
    <row r="421" spans="1:12" x14ac:dyDescent="0.25">
      <c r="A421">
        <f t="shared" si="66"/>
        <v>848.4499999999814</v>
      </c>
      <c r="B421">
        <v>209</v>
      </c>
      <c r="C421">
        <f t="shared" si="60"/>
        <v>154.28507016649007</v>
      </c>
      <c r="D421">
        <f t="shared" si="61"/>
        <v>392.10370012622457</v>
      </c>
      <c r="E421">
        <f t="shared" si="62"/>
        <v>54.714929833509927</v>
      </c>
      <c r="F421">
        <f t="shared" si="63"/>
        <v>8.2819530113685376E-16</v>
      </c>
      <c r="G421">
        <f t="shared" si="63"/>
        <v>4.9488587112621761E-10</v>
      </c>
      <c r="H421">
        <f t="shared" si="63"/>
        <v>0</v>
      </c>
      <c r="I421">
        <f t="shared" si="63"/>
        <v>0</v>
      </c>
      <c r="J421">
        <f t="shared" si="64"/>
        <v>4.9488669932151877E-10</v>
      </c>
      <c r="K421">
        <f t="shared" si="59"/>
        <v>54.714929833015042</v>
      </c>
      <c r="L421">
        <f t="shared" si="65"/>
        <v>2993.7235466317593</v>
      </c>
    </row>
    <row r="422" spans="1:12" x14ac:dyDescent="0.25">
      <c r="A422">
        <f t="shared" si="66"/>
        <v>848.49999999998136</v>
      </c>
      <c r="B422">
        <v>181</v>
      </c>
      <c r="C422">
        <f t="shared" si="60"/>
        <v>154.24080250062116</v>
      </c>
      <c r="D422">
        <f t="shared" si="61"/>
        <v>392.05370012622461</v>
      </c>
      <c r="E422">
        <f t="shared" si="62"/>
        <v>26.759197499378843</v>
      </c>
      <c r="F422">
        <f t="shared" si="63"/>
        <v>5.3577047577795445E-16</v>
      </c>
      <c r="G422">
        <f t="shared" si="63"/>
        <v>3.4596983785439281E-10</v>
      </c>
      <c r="H422">
        <f t="shared" si="63"/>
        <v>0</v>
      </c>
      <c r="I422">
        <f t="shared" si="63"/>
        <v>0</v>
      </c>
      <c r="J422">
        <f t="shared" si="64"/>
        <v>3.4597037362486859E-10</v>
      </c>
      <c r="K422">
        <f t="shared" si="59"/>
        <v>26.759197499032872</v>
      </c>
      <c r="L422">
        <f t="shared" si="65"/>
        <v>716.05465079224712</v>
      </c>
    </row>
    <row r="423" spans="1:12" x14ac:dyDescent="0.25">
      <c r="A423">
        <f t="shared" si="66"/>
        <v>848.54999999998131</v>
      </c>
      <c r="B423">
        <v>161</v>
      </c>
      <c r="C423">
        <f t="shared" si="60"/>
        <v>154.19653483475236</v>
      </c>
      <c r="D423">
        <f t="shared" si="61"/>
        <v>392.00370012622466</v>
      </c>
      <c r="E423">
        <f t="shared" si="62"/>
        <v>6.8034651652476441</v>
      </c>
      <c r="F423">
        <f t="shared" si="63"/>
        <v>3.4577176279907223E-16</v>
      </c>
      <c r="G423">
        <f t="shared" si="63"/>
        <v>2.4128823796873136E-10</v>
      </c>
      <c r="H423">
        <f t="shared" si="63"/>
        <v>0</v>
      </c>
      <c r="I423">
        <f t="shared" si="63"/>
        <v>0</v>
      </c>
      <c r="J423">
        <f t="shared" si="64"/>
        <v>2.4128858374049417E-10</v>
      </c>
      <c r="K423">
        <f t="shared" si="59"/>
        <v>6.8034651650063553</v>
      </c>
      <c r="L423">
        <f t="shared" si="65"/>
        <v>46.287138251454955</v>
      </c>
    </row>
    <row r="424" spans="1:12" x14ac:dyDescent="0.25">
      <c r="A424">
        <f t="shared" si="66"/>
        <v>848.59999999998126</v>
      </c>
      <c r="B424">
        <v>176</v>
      </c>
      <c r="C424">
        <f t="shared" si="60"/>
        <v>154.15226716888344</v>
      </c>
      <c r="D424">
        <f t="shared" si="61"/>
        <v>391.9537001262247</v>
      </c>
      <c r="E424">
        <f t="shared" si="62"/>
        <v>21.847732831116559</v>
      </c>
      <c r="F424">
        <f t="shared" si="63"/>
        <v>2.2262042181694085E-16</v>
      </c>
      <c r="G424">
        <f t="shared" si="63"/>
        <v>1.6787993669131633E-10</v>
      </c>
      <c r="H424">
        <f t="shared" si="63"/>
        <v>0</v>
      </c>
      <c r="I424">
        <f t="shared" si="63"/>
        <v>0</v>
      </c>
      <c r="J424">
        <f t="shared" si="64"/>
        <v>1.6788015931173815E-10</v>
      </c>
      <c r="K424">
        <f t="shared" si="59"/>
        <v>21.847732830948679</v>
      </c>
      <c r="L424">
        <f t="shared" si="65"/>
        <v>477.32342985251279</v>
      </c>
    </row>
    <row r="425" spans="1:12" x14ac:dyDescent="0.25">
      <c r="A425">
        <f t="shared" si="66"/>
        <v>848.64999999998122</v>
      </c>
      <c r="B425">
        <v>180</v>
      </c>
      <c r="C425">
        <f t="shared" si="60"/>
        <v>154.10799950301453</v>
      </c>
      <c r="D425">
        <f t="shared" si="61"/>
        <v>391.90370012622475</v>
      </c>
      <c r="E425">
        <f t="shared" si="62"/>
        <v>25.892000496985474</v>
      </c>
      <c r="F425">
        <f t="shared" si="63"/>
        <v>1.4298984963265835E-16</v>
      </c>
      <c r="G425">
        <f t="shared" si="63"/>
        <v>1.1652689450314979E-10</v>
      </c>
      <c r="H425">
        <f t="shared" si="63"/>
        <v>0</v>
      </c>
      <c r="I425">
        <f t="shared" si="63"/>
        <v>0</v>
      </c>
      <c r="J425">
        <f t="shared" si="64"/>
        <v>1.1652703749299941E-10</v>
      </c>
      <c r="K425">
        <f t="shared" si="59"/>
        <v>25.892000496868949</v>
      </c>
      <c r="L425">
        <f t="shared" si="65"/>
        <v>670.39568972986194</v>
      </c>
    </row>
    <row r="426" spans="1:12" x14ac:dyDescent="0.25">
      <c r="A426">
        <f t="shared" si="66"/>
        <v>848.69999999998117</v>
      </c>
      <c r="B426">
        <v>180</v>
      </c>
      <c r="C426">
        <f t="shared" si="60"/>
        <v>154.06373183714572</v>
      </c>
      <c r="D426">
        <f t="shared" si="61"/>
        <v>391.85370012622479</v>
      </c>
      <c r="E426">
        <f t="shared" si="62"/>
        <v>25.936268162854276</v>
      </c>
      <c r="F426">
        <f t="shared" si="63"/>
        <v>9.1624190039385651E-17</v>
      </c>
      <c r="G426">
        <f t="shared" si="63"/>
        <v>8.0689733116457597E-11</v>
      </c>
      <c r="H426">
        <f t="shared" si="63"/>
        <v>0</v>
      </c>
      <c r="I426">
        <f t="shared" si="63"/>
        <v>0</v>
      </c>
      <c r="J426">
        <f t="shared" si="64"/>
        <v>8.0689824740647643E-11</v>
      </c>
      <c r="K426">
        <f t="shared" si="59"/>
        <v>25.936268162773587</v>
      </c>
      <c r="L426">
        <f t="shared" si="65"/>
        <v>672.69000621130272</v>
      </c>
    </row>
    <row r="427" spans="1:12" x14ac:dyDescent="0.25">
      <c r="A427">
        <f t="shared" si="66"/>
        <v>848.74999999998113</v>
      </c>
      <c r="B427">
        <v>187</v>
      </c>
      <c r="C427">
        <f t="shared" si="60"/>
        <v>154.01946417127681</v>
      </c>
      <c r="D427">
        <f t="shared" si="61"/>
        <v>391.80370012622484</v>
      </c>
      <c r="E427">
        <f t="shared" si="62"/>
        <v>32.980535828723191</v>
      </c>
      <c r="F427">
        <f t="shared" si="63"/>
        <v>5.857061961182924E-17</v>
      </c>
      <c r="G427">
        <f t="shared" si="63"/>
        <v>5.5741046300718961E-11</v>
      </c>
      <c r="H427">
        <f t="shared" si="63"/>
        <v>0</v>
      </c>
      <c r="I427">
        <f t="shared" si="63"/>
        <v>0</v>
      </c>
      <c r="J427">
        <f t="shared" si="64"/>
        <v>5.5741104871338574E-11</v>
      </c>
      <c r="K427">
        <f t="shared" si="59"/>
        <v>32.980535828667449</v>
      </c>
      <c r="L427">
        <f t="shared" si="65"/>
        <v>1087.7157435460174</v>
      </c>
    </row>
    <row r="428" spans="1:12" x14ac:dyDescent="0.25">
      <c r="A428">
        <f t="shared" si="66"/>
        <v>848.79999999998108</v>
      </c>
      <c r="B428">
        <v>174</v>
      </c>
      <c r="C428">
        <f t="shared" si="60"/>
        <v>153.97519650540801</v>
      </c>
      <c r="D428">
        <f t="shared" si="61"/>
        <v>391.75370012622489</v>
      </c>
      <c r="E428">
        <f t="shared" si="62"/>
        <v>20.024803494591993</v>
      </c>
      <c r="F428">
        <f t="shared" si="63"/>
        <v>3.7352030814002695E-17</v>
      </c>
      <c r="G428">
        <f t="shared" si="63"/>
        <v>3.8414632679268755E-11</v>
      </c>
      <c r="H428">
        <f t="shared" si="63"/>
        <v>0</v>
      </c>
      <c r="I428">
        <f t="shared" si="63"/>
        <v>0</v>
      </c>
      <c r="J428">
        <f t="shared" si="64"/>
        <v>3.8414670031299572E-11</v>
      </c>
      <c r="K428">
        <f t="shared" si="59"/>
        <v>20.024803494553577</v>
      </c>
      <c r="L428">
        <f t="shared" si="65"/>
        <v>400.99275499548514</v>
      </c>
    </row>
    <row r="429" spans="1:12" x14ac:dyDescent="0.25">
      <c r="A429">
        <f t="shared" si="66"/>
        <v>848.84999999998104</v>
      </c>
      <c r="B429">
        <v>175</v>
      </c>
      <c r="C429">
        <f t="shared" si="60"/>
        <v>153.93092883953909</v>
      </c>
      <c r="D429">
        <f t="shared" si="61"/>
        <v>391.70370012622493</v>
      </c>
      <c r="E429">
        <f t="shared" si="62"/>
        <v>21.069071160460908</v>
      </c>
      <c r="F429">
        <f t="shared" si="63"/>
        <v>2.376366113936921E-17</v>
      </c>
      <c r="G429">
        <f t="shared" si="63"/>
        <v>2.641088681547348E-11</v>
      </c>
      <c r="H429">
        <f t="shared" si="63"/>
        <v>0</v>
      </c>
      <c r="I429">
        <f t="shared" si="63"/>
        <v>0</v>
      </c>
      <c r="J429">
        <f t="shared" si="64"/>
        <v>2.6410910579134619E-11</v>
      </c>
      <c r="K429">
        <f t="shared" si="59"/>
        <v>21.069071160434497</v>
      </c>
      <c r="L429">
        <f t="shared" si="65"/>
        <v>443.90575956345265</v>
      </c>
    </row>
    <row r="430" spans="1:12" x14ac:dyDescent="0.25">
      <c r="A430">
        <f t="shared" si="66"/>
        <v>848.89999999998099</v>
      </c>
      <c r="B430">
        <v>154</v>
      </c>
      <c r="C430">
        <f t="shared" si="60"/>
        <v>153.88666117367018</v>
      </c>
      <c r="D430">
        <f t="shared" si="61"/>
        <v>391.65370012622498</v>
      </c>
      <c r="E430">
        <f t="shared" si="62"/>
        <v>0.11333882632982295</v>
      </c>
      <c r="F430">
        <f t="shared" si="63"/>
        <v>1.5082634728967947E-17</v>
      </c>
      <c r="G430">
        <f t="shared" si="63"/>
        <v>1.8114819631516831E-11</v>
      </c>
      <c r="H430">
        <f t="shared" si="63"/>
        <v>0</v>
      </c>
      <c r="I430">
        <f t="shared" si="63"/>
        <v>0</v>
      </c>
      <c r="J430">
        <f t="shared" si="64"/>
        <v>1.811483471415156E-11</v>
      </c>
      <c r="K430">
        <f t="shared" si="59"/>
        <v>0.11333882631170812</v>
      </c>
      <c r="L430">
        <f t="shared" si="65"/>
        <v>1.2845689549715541E-2</v>
      </c>
    </row>
    <row r="431" spans="1:12" x14ac:dyDescent="0.25">
      <c r="A431">
        <f t="shared" si="66"/>
        <v>848.94999999998095</v>
      </c>
      <c r="B431">
        <v>165</v>
      </c>
      <c r="C431">
        <f t="shared" si="60"/>
        <v>153.84239350780138</v>
      </c>
      <c r="D431">
        <f t="shared" si="61"/>
        <v>391.60370012622502</v>
      </c>
      <c r="E431">
        <f t="shared" si="62"/>
        <v>11.157606492198624</v>
      </c>
      <c r="F431">
        <f t="shared" si="63"/>
        <v>9.5500535515387883E-18</v>
      </c>
      <c r="G431">
        <f t="shared" si="63"/>
        <v>1.2395092586438744E-11</v>
      </c>
      <c r="H431">
        <f t="shared" si="63"/>
        <v>0</v>
      </c>
      <c r="I431">
        <f t="shared" si="63"/>
        <v>0</v>
      </c>
      <c r="J431">
        <f t="shared" si="64"/>
        <v>1.2395102136492294E-11</v>
      </c>
      <c r="K431">
        <f t="shared" si="59"/>
        <v>11.157606492186229</v>
      </c>
      <c r="L431">
        <f t="shared" si="65"/>
        <v>124.49218263447628</v>
      </c>
    </row>
    <row r="432" spans="1:12" x14ac:dyDescent="0.25">
      <c r="A432">
        <f t="shared" si="66"/>
        <v>848.9999999999809</v>
      </c>
      <c r="B432">
        <v>176</v>
      </c>
      <c r="C432">
        <f t="shared" si="60"/>
        <v>153.79812584193246</v>
      </c>
      <c r="D432">
        <f t="shared" si="61"/>
        <v>391.55370012622507</v>
      </c>
      <c r="E432">
        <f t="shared" si="62"/>
        <v>22.20187415806754</v>
      </c>
      <c r="F432">
        <f t="shared" si="63"/>
        <v>6.0325250113213005E-18</v>
      </c>
      <c r="G432">
        <f t="shared" si="63"/>
        <v>8.4611670016430996E-12</v>
      </c>
      <c r="H432">
        <f t="shared" si="63"/>
        <v>0</v>
      </c>
      <c r="I432">
        <f t="shared" si="63"/>
        <v>0</v>
      </c>
      <c r="J432">
        <f t="shared" si="64"/>
        <v>8.4611730341681114E-12</v>
      </c>
      <c r="K432">
        <f t="shared" si="59"/>
        <v>22.201874158059077</v>
      </c>
      <c r="L432">
        <f t="shared" si="65"/>
        <v>492.92321613029145</v>
      </c>
    </row>
    <row r="433" spans="1:12" x14ac:dyDescent="0.25">
      <c r="A433">
        <f t="shared" si="66"/>
        <v>849.04999999998086</v>
      </c>
      <c r="B433">
        <v>173</v>
      </c>
      <c r="C433">
        <f t="shared" si="60"/>
        <v>153.75385817606355</v>
      </c>
      <c r="D433">
        <f t="shared" si="61"/>
        <v>391.50370012622511</v>
      </c>
      <c r="E433">
        <f t="shared" si="62"/>
        <v>19.246141823936455</v>
      </c>
      <c r="F433">
        <f t="shared" si="63"/>
        <v>3.8015191836172081E-18</v>
      </c>
      <c r="G433">
        <f t="shared" si="63"/>
        <v>5.7620296634453976E-12</v>
      </c>
      <c r="H433">
        <f t="shared" si="63"/>
        <v>0</v>
      </c>
      <c r="I433">
        <f t="shared" si="63"/>
        <v>0</v>
      </c>
      <c r="J433">
        <f t="shared" si="64"/>
        <v>5.7620334649645816E-12</v>
      </c>
      <c r="K433">
        <f t="shared" si="59"/>
        <v>19.246141823930692</v>
      </c>
      <c r="L433">
        <f t="shared" si="65"/>
        <v>370.41397510685425</v>
      </c>
    </row>
    <row r="434" spans="1:12" x14ac:dyDescent="0.25">
      <c r="A434">
        <f t="shared" si="66"/>
        <v>849.09999999998081</v>
      </c>
      <c r="B434">
        <v>178</v>
      </c>
      <c r="C434">
        <f t="shared" si="60"/>
        <v>153.70959051019474</v>
      </c>
      <c r="D434">
        <f t="shared" si="61"/>
        <v>391.45370012622516</v>
      </c>
      <c r="E434">
        <f t="shared" si="62"/>
        <v>24.290409489805256</v>
      </c>
      <c r="F434">
        <f t="shared" si="63"/>
        <v>2.3899013385784609E-18</v>
      </c>
      <c r="G434">
        <f t="shared" si="63"/>
        <v>3.914582437752834E-12</v>
      </c>
      <c r="H434">
        <f t="shared" si="63"/>
        <v>0</v>
      </c>
      <c r="I434">
        <f t="shared" si="63"/>
        <v>0</v>
      </c>
      <c r="J434">
        <f t="shared" si="64"/>
        <v>3.9145848276541726E-12</v>
      </c>
      <c r="K434">
        <f t="shared" si="59"/>
        <v>24.290409489801341</v>
      </c>
      <c r="L434">
        <f t="shared" si="65"/>
        <v>590.02399318223104</v>
      </c>
    </row>
    <row r="435" spans="1:12" x14ac:dyDescent="0.25">
      <c r="A435">
        <f t="shared" si="66"/>
        <v>849.14999999998076</v>
      </c>
      <c r="B435">
        <v>167</v>
      </c>
      <c r="C435">
        <f t="shared" si="60"/>
        <v>153.66532284432583</v>
      </c>
      <c r="D435">
        <f t="shared" si="61"/>
        <v>391.4037001262252</v>
      </c>
      <c r="E435">
        <f t="shared" si="62"/>
        <v>13.334677155674171</v>
      </c>
      <c r="F435">
        <f t="shared" si="63"/>
        <v>1.4988821561950648E-18</v>
      </c>
      <c r="G435">
        <f t="shared" si="63"/>
        <v>2.6531397592188064E-12</v>
      </c>
      <c r="H435">
        <f t="shared" si="63"/>
        <v>0</v>
      </c>
      <c r="I435">
        <f t="shared" si="63"/>
        <v>0</v>
      </c>
      <c r="J435">
        <f t="shared" si="64"/>
        <v>2.6531412581009627E-12</v>
      </c>
      <c r="K435">
        <f t="shared" si="59"/>
        <v>13.334677155671518</v>
      </c>
      <c r="L435">
        <f t="shared" si="65"/>
        <v>177.81361484598784</v>
      </c>
    </row>
    <row r="436" spans="1:12" x14ac:dyDescent="0.25">
      <c r="A436">
        <f t="shared" si="66"/>
        <v>849.19999999998072</v>
      </c>
      <c r="B436">
        <v>180</v>
      </c>
      <c r="C436">
        <f t="shared" si="60"/>
        <v>153.62105517845691</v>
      </c>
      <c r="D436">
        <f t="shared" si="61"/>
        <v>391.35370012622525</v>
      </c>
      <c r="E436">
        <f t="shared" si="62"/>
        <v>26.378944821543087</v>
      </c>
      <c r="F436">
        <f t="shared" si="63"/>
        <v>9.3782053344378305E-19</v>
      </c>
      <c r="G436">
        <f t="shared" si="63"/>
        <v>1.7939054251655912E-12</v>
      </c>
      <c r="H436">
        <f t="shared" si="63"/>
        <v>0</v>
      </c>
      <c r="I436">
        <f t="shared" si="63"/>
        <v>0</v>
      </c>
      <c r="J436">
        <f t="shared" si="64"/>
        <v>1.7939063629861246E-12</v>
      </c>
      <c r="K436">
        <f t="shared" si="59"/>
        <v>26.378944821541292</v>
      </c>
      <c r="L436">
        <f t="shared" si="65"/>
        <v>695.84872989792018</v>
      </c>
    </row>
    <row r="437" spans="1:12" x14ac:dyDescent="0.25">
      <c r="A437">
        <f t="shared" si="66"/>
        <v>849.24999999998067</v>
      </c>
      <c r="B437">
        <v>172</v>
      </c>
      <c r="C437">
        <f t="shared" si="60"/>
        <v>153.57678751258811</v>
      </c>
      <c r="D437">
        <f t="shared" si="61"/>
        <v>391.30370012622529</v>
      </c>
      <c r="E437">
        <f t="shared" si="62"/>
        <v>18.423212487411888</v>
      </c>
      <c r="F437">
        <f t="shared" si="63"/>
        <v>5.8537843071210566E-19</v>
      </c>
      <c r="G437">
        <f t="shared" si="63"/>
        <v>1.2100510408012169E-12</v>
      </c>
      <c r="H437">
        <f t="shared" si="63"/>
        <v>0</v>
      </c>
      <c r="I437">
        <f t="shared" si="63"/>
        <v>0</v>
      </c>
      <c r="J437">
        <f t="shared" si="64"/>
        <v>1.2100516261796476E-12</v>
      </c>
      <c r="K437">
        <f t="shared" si="59"/>
        <v>18.423212487410677</v>
      </c>
      <c r="L437">
        <f t="shared" si="65"/>
        <v>339.41475835628466</v>
      </c>
    </row>
    <row r="438" spans="1:12" x14ac:dyDescent="0.25">
      <c r="A438">
        <f t="shared" si="66"/>
        <v>849.29999999998063</v>
      </c>
      <c r="B438">
        <v>193</v>
      </c>
      <c r="C438">
        <f t="shared" si="60"/>
        <v>153.5325198467192</v>
      </c>
      <c r="D438">
        <f t="shared" si="61"/>
        <v>391.25370012622534</v>
      </c>
      <c r="E438">
        <f t="shared" si="62"/>
        <v>39.467480153280803</v>
      </c>
      <c r="F438">
        <f t="shared" si="63"/>
        <v>3.6451753577084006E-19</v>
      </c>
      <c r="G438">
        <f t="shared" si="63"/>
        <v>8.1427774770125897E-13</v>
      </c>
      <c r="H438">
        <f t="shared" si="63"/>
        <v>0</v>
      </c>
      <c r="I438">
        <f t="shared" si="63"/>
        <v>0</v>
      </c>
      <c r="J438">
        <f t="shared" si="64"/>
        <v>8.142781122187947E-13</v>
      </c>
      <c r="K438">
        <f t="shared" si="59"/>
        <v>39.467480153279986</v>
      </c>
      <c r="L438">
        <f t="shared" si="65"/>
        <v>1557.6819896495497</v>
      </c>
    </row>
    <row r="439" spans="1:12" x14ac:dyDescent="0.25">
      <c r="A439">
        <f t="shared" si="66"/>
        <v>849.34999999998058</v>
      </c>
      <c r="B439">
        <v>182</v>
      </c>
      <c r="C439">
        <f t="shared" si="60"/>
        <v>153.4882521808504</v>
      </c>
      <c r="D439">
        <f t="shared" si="61"/>
        <v>391.20370012622539</v>
      </c>
      <c r="E439">
        <f t="shared" si="62"/>
        <v>28.511747819149605</v>
      </c>
      <c r="F439">
        <f t="shared" si="63"/>
        <v>2.264461108382573E-19</v>
      </c>
      <c r="G439">
        <f t="shared" si="63"/>
        <v>5.4664600022540198E-13</v>
      </c>
      <c r="H439">
        <f t="shared" si="63"/>
        <v>0</v>
      </c>
      <c r="I439">
        <f t="shared" si="63"/>
        <v>0</v>
      </c>
      <c r="J439">
        <f t="shared" si="64"/>
        <v>5.4664622667151284E-13</v>
      </c>
      <c r="K439">
        <f t="shared" si="59"/>
        <v>28.511747819149058</v>
      </c>
      <c r="L439">
        <f t="shared" si="65"/>
        <v>812.91976370275108</v>
      </c>
    </row>
    <row r="440" spans="1:12" x14ac:dyDescent="0.25">
      <c r="A440">
        <f t="shared" si="66"/>
        <v>849.39999999998054</v>
      </c>
      <c r="B440">
        <v>185</v>
      </c>
      <c r="C440">
        <f t="shared" si="60"/>
        <v>153.44398451498148</v>
      </c>
      <c r="D440">
        <f t="shared" si="61"/>
        <v>391.15370012622543</v>
      </c>
      <c r="E440">
        <f t="shared" si="62"/>
        <v>31.55601548501852</v>
      </c>
      <c r="F440">
        <f t="shared" si="63"/>
        <v>1.4033824383530321E-19</v>
      </c>
      <c r="G440">
        <f t="shared" si="63"/>
        <v>3.6610403348525116E-13</v>
      </c>
      <c r="H440">
        <f t="shared" si="63"/>
        <v>0</v>
      </c>
      <c r="I440">
        <f t="shared" si="63"/>
        <v>0</v>
      </c>
      <c r="J440">
        <f t="shared" si="64"/>
        <v>3.6610417382349498E-13</v>
      </c>
      <c r="K440">
        <f t="shared" si="59"/>
        <v>31.556015485018154</v>
      </c>
      <c r="L440">
        <f t="shared" si="65"/>
        <v>995.78211329070552</v>
      </c>
    </row>
    <row r="441" spans="1:12" x14ac:dyDescent="0.25">
      <c r="A441">
        <f t="shared" si="66"/>
        <v>849.44999999998049</v>
      </c>
      <c r="B441">
        <v>155</v>
      </c>
      <c r="C441">
        <f t="shared" si="60"/>
        <v>153.39971684911256</v>
      </c>
      <c r="D441">
        <f t="shared" si="61"/>
        <v>391.10370012622548</v>
      </c>
      <c r="E441">
        <f t="shared" si="62"/>
        <v>1.6002831508874351</v>
      </c>
      <c r="F441">
        <f t="shared" si="63"/>
        <v>8.6766472158853202E-20</v>
      </c>
      <c r="G441">
        <f t="shared" si="63"/>
        <v>2.4460626906889289E-13</v>
      </c>
      <c r="H441">
        <f t="shared" si="63"/>
        <v>0</v>
      </c>
      <c r="I441">
        <f t="shared" si="63"/>
        <v>0</v>
      </c>
      <c r="J441">
        <f t="shared" si="64"/>
        <v>2.4460635583536504E-13</v>
      </c>
      <c r="K441">
        <f t="shared" si="59"/>
        <v>1.6002831508871904</v>
      </c>
      <c r="L441">
        <f t="shared" si="65"/>
        <v>2.5609061630134344</v>
      </c>
    </row>
    <row r="442" spans="1:12" x14ac:dyDescent="0.25">
      <c r="A442">
        <f t="shared" si="66"/>
        <v>849.49999999998045</v>
      </c>
      <c r="B442">
        <v>176</v>
      </c>
      <c r="C442">
        <f t="shared" si="60"/>
        <v>153.35544918324376</v>
      </c>
      <c r="D442">
        <f t="shared" si="61"/>
        <v>391.05370012622552</v>
      </c>
      <c r="E442">
        <f t="shared" si="62"/>
        <v>22.644550816756237</v>
      </c>
      <c r="F442">
        <f t="shared" si="63"/>
        <v>5.3517100152516438E-20</v>
      </c>
      <c r="G442">
        <f t="shared" si="63"/>
        <v>1.6304045706566581E-13</v>
      </c>
      <c r="H442">
        <f t="shared" si="63"/>
        <v>0</v>
      </c>
      <c r="I442">
        <f t="shared" si="63"/>
        <v>0</v>
      </c>
      <c r="J442">
        <f t="shared" si="64"/>
        <v>1.6304051058276596E-13</v>
      </c>
      <c r="K442">
        <f t="shared" si="59"/>
        <v>22.644550816756073</v>
      </c>
      <c r="L442">
        <f t="shared" si="65"/>
        <v>512.77568169264816</v>
      </c>
    </row>
    <row r="443" spans="1:12" x14ac:dyDescent="0.25">
      <c r="A443">
        <f t="shared" si="66"/>
        <v>849.5499999999804</v>
      </c>
      <c r="B443">
        <v>166</v>
      </c>
      <c r="C443">
        <f t="shared" si="60"/>
        <v>153.31118151737485</v>
      </c>
      <c r="D443">
        <f t="shared" si="61"/>
        <v>391.00370012622557</v>
      </c>
      <c r="E443">
        <f t="shared" si="62"/>
        <v>12.688818482625152</v>
      </c>
      <c r="F443">
        <f t="shared" si="63"/>
        <v>3.2930470588835516E-20</v>
      </c>
      <c r="G443">
        <f t="shared" si="63"/>
        <v>1.0841463592925205E-13</v>
      </c>
      <c r="H443">
        <f t="shared" si="63"/>
        <v>0</v>
      </c>
      <c r="I443">
        <f t="shared" si="63"/>
        <v>0</v>
      </c>
      <c r="J443">
        <f t="shared" si="64"/>
        <v>1.0841466885972263E-13</v>
      </c>
      <c r="K443">
        <f t="shared" si="59"/>
        <v>12.688818482625043</v>
      </c>
      <c r="L443">
        <f t="shared" si="65"/>
        <v>161.00611448500692</v>
      </c>
    </row>
    <row r="444" spans="1:12" x14ac:dyDescent="0.25">
      <c r="A444">
        <f t="shared" si="66"/>
        <v>849.59999999998035</v>
      </c>
      <c r="B444">
        <v>147</v>
      </c>
      <c r="C444">
        <f t="shared" si="60"/>
        <v>153.26691385150593</v>
      </c>
      <c r="D444">
        <f t="shared" si="61"/>
        <v>390.95370012622561</v>
      </c>
      <c r="E444">
        <f t="shared" si="62"/>
        <v>-6.2669138515059331</v>
      </c>
      <c r="F444">
        <f t="shared" si="63"/>
        <v>2.0214734044176957E-20</v>
      </c>
      <c r="G444">
        <f t="shared" si="63"/>
        <v>7.1919254704821502E-14</v>
      </c>
      <c r="H444">
        <f t="shared" si="63"/>
        <v>0</v>
      </c>
      <c r="I444">
        <f t="shared" si="63"/>
        <v>0</v>
      </c>
      <c r="J444">
        <f t="shared" si="64"/>
        <v>7.1919274919555545E-14</v>
      </c>
      <c r="K444">
        <f t="shared" si="59"/>
        <v>-6.266913851506005</v>
      </c>
      <c r="L444">
        <f t="shared" si="65"/>
        <v>39.274209222197833</v>
      </c>
    </row>
    <row r="445" spans="1:12" x14ac:dyDescent="0.25">
      <c r="A445">
        <f t="shared" si="66"/>
        <v>849.64999999998031</v>
      </c>
      <c r="B445">
        <v>177</v>
      </c>
      <c r="C445">
        <f t="shared" si="60"/>
        <v>153.22264618563713</v>
      </c>
      <c r="D445">
        <f t="shared" si="61"/>
        <v>390.90370012622566</v>
      </c>
      <c r="E445">
        <f t="shared" si="62"/>
        <v>23.777353814362868</v>
      </c>
      <c r="F445">
        <f t="shared" si="63"/>
        <v>1.2379492974236255E-20</v>
      </c>
      <c r="G445">
        <f t="shared" si="63"/>
        <v>4.7595640057893874E-14</v>
      </c>
      <c r="H445">
        <f t="shared" si="63"/>
        <v>0</v>
      </c>
      <c r="I445">
        <f t="shared" si="63"/>
        <v>0</v>
      </c>
      <c r="J445">
        <f t="shared" si="64"/>
        <v>4.7595652437386845E-14</v>
      </c>
      <c r="K445">
        <f t="shared" si="59"/>
        <v>23.777353814362822</v>
      </c>
      <c r="L445">
        <f t="shared" si="65"/>
        <v>565.36255441339426</v>
      </c>
    </row>
    <row r="446" spans="1:12" x14ac:dyDescent="0.25">
      <c r="A446">
        <f t="shared" si="66"/>
        <v>849.69999999998026</v>
      </c>
      <c r="B446">
        <v>172</v>
      </c>
      <c r="C446">
        <f t="shared" si="60"/>
        <v>153.17837851976822</v>
      </c>
      <c r="D446">
        <f t="shared" si="61"/>
        <v>390.8537001262257</v>
      </c>
      <c r="E446">
        <f t="shared" si="62"/>
        <v>18.821621480231784</v>
      </c>
      <c r="F446">
        <f t="shared" si="63"/>
        <v>7.5631447845458699E-21</v>
      </c>
      <c r="G446">
        <f t="shared" si="63"/>
        <v>3.142345223907987E-14</v>
      </c>
      <c r="H446">
        <f t="shared" si="63"/>
        <v>0</v>
      </c>
      <c r="I446">
        <f t="shared" si="63"/>
        <v>0</v>
      </c>
      <c r="J446">
        <f t="shared" si="64"/>
        <v>3.1423459802224653E-14</v>
      </c>
      <c r="K446">
        <f t="shared" si="59"/>
        <v>18.821621480231752</v>
      </c>
      <c r="L446">
        <f t="shared" si="65"/>
        <v>354.25343514512127</v>
      </c>
    </row>
    <row r="447" spans="1:12" x14ac:dyDescent="0.25">
      <c r="A447">
        <f t="shared" si="66"/>
        <v>849.74999999998022</v>
      </c>
      <c r="B447">
        <v>186</v>
      </c>
      <c r="C447">
        <f t="shared" si="60"/>
        <v>153.1341108538993</v>
      </c>
      <c r="D447">
        <f t="shared" si="61"/>
        <v>390.80370012622575</v>
      </c>
      <c r="E447">
        <f t="shared" si="62"/>
        <v>32.865889146100699</v>
      </c>
      <c r="F447">
        <f t="shared" si="63"/>
        <v>4.6096367349938661E-21</v>
      </c>
      <c r="G447">
        <f t="shared" si="63"/>
        <v>2.0696902359363107E-14</v>
      </c>
      <c r="H447">
        <f t="shared" si="63"/>
        <v>0</v>
      </c>
      <c r="I447">
        <f t="shared" si="63"/>
        <v>0</v>
      </c>
      <c r="J447">
        <f t="shared" si="64"/>
        <v>2.0696906968999841E-14</v>
      </c>
      <c r="K447">
        <f t="shared" si="59"/>
        <v>32.865889146100677</v>
      </c>
      <c r="L447">
        <f t="shared" si="65"/>
        <v>1080.1666693637783</v>
      </c>
    </row>
    <row r="448" spans="1:12" x14ac:dyDescent="0.25">
      <c r="A448">
        <f t="shared" si="66"/>
        <v>849.79999999998017</v>
      </c>
      <c r="B448">
        <v>178</v>
      </c>
      <c r="C448">
        <f t="shared" si="60"/>
        <v>153.0898431880305</v>
      </c>
      <c r="D448">
        <f t="shared" si="61"/>
        <v>390.75370012622579</v>
      </c>
      <c r="E448">
        <f t="shared" si="62"/>
        <v>24.9101568119695</v>
      </c>
      <c r="F448">
        <f t="shared" si="63"/>
        <v>2.8028233078035736E-21</v>
      </c>
      <c r="G448">
        <f t="shared" si="63"/>
        <v>1.3599456017519965E-14</v>
      </c>
      <c r="H448">
        <f t="shared" si="63"/>
        <v>0</v>
      </c>
      <c r="I448">
        <f t="shared" si="63"/>
        <v>0</v>
      </c>
      <c r="J448">
        <f t="shared" si="64"/>
        <v>1.3599458820343273E-14</v>
      </c>
      <c r="K448">
        <f t="shared" si="59"/>
        <v>24.910156811969486</v>
      </c>
      <c r="L448">
        <f t="shared" si="65"/>
        <v>620.51591239690981</v>
      </c>
    </row>
    <row r="449" spans="1:12" x14ac:dyDescent="0.25">
      <c r="A449">
        <f t="shared" si="66"/>
        <v>849.84999999998013</v>
      </c>
      <c r="B449">
        <v>166</v>
      </c>
      <c r="C449">
        <f t="shared" si="60"/>
        <v>153.04557552216158</v>
      </c>
      <c r="D449">
        <f t="shared" si="61"/>
        <v>390.70370012622584</v>
      </c>
      <c r="E449">
        <f t="shared" si="62"/>
        <v>12.954424477838415</v>
      </c>
      <c r="F449">
        <f t="shared" si="63"/>
        <v>1.7001587294486943E-21</v>
      </c>
      <c r="G449">
        <f t="shared" si="63"/>
        <v>8.9146121641167191E-15</v>
      </c>
      <c r="H449">
        <f t="shared" si="63"/>
        <v>0</v>
      </c>
      <c r="I449">
        <f t="shared" si="63"/>
        <v>0</v>
      </c>
      <c r="J449">
        <f t="shared" si="64"/>
        <v>8.9146138642754486E-15</v>
      </c>
      <c r="K449">
        <f t="shared" si="59"/>
        <v>12.954424477838407</v>
      </c>
      <c r="L449">
        <f t="shared" si="65"/>
        <v>167.81711355201887</v>
      </c>
    </row>
    <row r="450" spans="1:12" x14ac:dyDescent="0.25">
      <c r="A450">
        <f t="shared" si="66"/>
        <v>849.89999999998008</v>
      </c>
      <c r="B450">
        <v>178</v>
      </c>
      <c r="C450">
        <f t="shared" si="60"/>
        <v>153.00130785629267</v>
      </c>
      <c r="D450">
        <f t="shared" si="61"/>
        <v>390.65370012622589</v>
      </c>
      <c r="E450">
        <f t="shared" si="62"/>
        <v>24.998692143707331</v>
      </c>
      <c r="F450">
        <f t="shared" si="63"/>
        <v>1.0288402585712641E-21</v>
      </c>
      <c r="G450">
        <f t="shared" si="63"/>
        <v>5.8297254392196306E-15</v>
      </c>
      <c r="H450">
        <f t="shared" si="63"/>
        <v>0</v>
      </c>
      <c r="I450">
        <f t="shared" si="63"/>
        <v>0</v>
      </c>
      <c r="J450">
        <f t="shared" si="64"/>
        <v>5.8297264680598889E-15</v>
      </c>
      <c r="K450">
        <f t="shared" si="59"/>
        <v>24.998692143707324</v>
      </c>
      <c r="L450">
        <f t="shared" si="65"/>
        <v>624.93460889585424</v>
      </c>
    </row>
    <row r="451" spans="1:12" x14ac:dyDescent="0.25">
      <c r="A451">
        <f t="shared" si="66"/>
        <v>849.94999999998004</v>
      </c>
      <c r="B451">
        <v>195</v>
      </c>
      <c r="C451">
        <f t="shared" si="60"/>
        <v>152.95704019042387</v>
      </c>
      <c r="D451">
        <f t="shared" si="61"/>
        <v>390.60370012622593</v>
      </c>
      <c r="E451">
        <f t="shared" si="62"/>
        <v>42.042959809576132</v>
      </c>
      <c r="F451">
        <f t="shared" si="63"/>
        <v>6.2111377481289981E-22</v>
      </c>
      <c r="G451">
        <f t="shared" si="63"/>
        <v>3.80328157979566E-15</v>
      </c>
      <c r="H451">
        <f t="shared" si="63"/>
        <v>0</v>
      </c>
      <c r="I451">
        <f t="shared" si="63"/>
        <v>0</v>
      </c>
      <c r="J451">
        <f t="shared" si="64"/>
        <v>3.8032822009094345E-15</v>
      </c>
      <c r="K451">
        <f t="shared" si="59"/>
        <v>42.042959809576125</v>
      </c>
      <c r="L451">
        <f t="shared" si="65"/>
        <v>1767.6104695496333</v>
      </c>
    </row>
    <row r="452" spans="1:12" x14ac:dyDescent="0.25">
      <c r="A452">
        <f t="shared" si="66"/>
        <v>849.99999999997999</v>
      </c>
      <c r="B452">
        <v>185</v>
      </c>
      <c r="C452">
        <f t="shared" si="60"/>
        <v>152.91277252455495</v>
      </c>
      <c r="D452">
        <f t="shared" si="61"/>
        <v>390.55370012622598</v>
      </c>
      <c r="E452">
        <f t="shared" si="62"/>
        <v>32.087227475445047</v>
      </c>
      <c r="F452">
        <f t="shared" si="63"/>
        <v>3.7407536031500234E-22</v>
      </c>
      <c r="G452">
        <f t="shared" si="63"/>
        <v>2.4753327597748006E-15</v>
      </c>
      <c r="H452">
        <f t="shared" si="63"/>
        <v>0</v>
      </c>
      <c r="I452">
        <f t="shared" si="63"/>
        <v>0</v>
      </c>
      <c r="J452">
        <f t="shared" si="64"/>
        <v>2.4753331338501608E-15</v>
      </c>
      <c r="K452">
        <f t="shared" si="59"/>
        <v>32.087227475445047</v>
      </c>
      <c r="L452">
        <f t="shared" si="65"/>
        <v>1029.5901670609555</v>
      </c>
    </row>
    <row r="453" spans="1:12" x14ac:dyDescent="0.25">
      <c r="A453">
        <f t="shared" si="66"/>
        <v>850.04999999997995</v>
      </c>
      <c r="B453">
        <v>179</v>
      </c>
      <c r="C453">
        <f t="shared" ref="C453:C512" si="67">$O$12*A453+$P$12</f>
        <v>152.86850485868615</v>
      </c>
      <c r="D453">
        <f t="shared" ref="D453:D512" si="68">1253.6-A453-$M$5</f>
        <v>390.50370012622602</v>
      </c>
      <c r="E453">
        <f t="shared" ref="E453:E512" si="69">B453-C453</f>
        <v>26.131495141313849</v>
      </c>
      <c r="F453">
        <f t="shared" si="63"/>
        <v>2.2475624916371542E-22</v>
      </c>
      <c r="G453">
        <f t="shared" si="63"/>
        <v>1.6072129754600836E-15</v>
      </c>
      <c r="H453">
        <f t="shared" si="63"/>
        <v>0</v>
      </c>
      <c r="I453">
        <f t="shared" si="63"/>
        <v>0</v>
      </c>
      <c r="J453">
        <f t="shared" si="64"/>
        <v>1.6072132002163328E-15</v>
      </c>
      <c r="K453">
        <f t="shared" si="59"/>
        <v>26.131495141313849</v>
      </c>
      <c r="L453">
        <f t="shared" si="65"/>
        <v>682.85503832050927</v>
      </c>
    </row>
    <row r="454" spans="1:12" x14ac:dyDescent="0.25">
      <c r="A454">
        <f t="shared" si="66"/>
        <v>850.0999999999799</v>
      </c>
      <c r="B454">
        <v>169</v>
      </c>
      <c r="C454">
        <f t="shared" si="67"/>
        <v>152.82423719281724</v>
      </c>
      <c r="D454">
        <f t="shared" si="68"/>
        <v>390.45370012622607</v>
      </c>
      <c r="E454">
        <f t="shared" si="69"/>
        <v>16.175762807182764</v>
      </c>
      <c r="F454">
        <f t="shared" ref="F454:I512" si="70">F$5*EXP(-(($D454-F$6)^2)/(2*F$7^2))</f>
        <v>1.3471910207047686E-22</v>
      </c>
      <c r="G454">
        <f t="shared" si="70"/>
        <v>1.0410653720524749E-15</v>
      </c>
      <c r="H454">
        <f t="shared" si="70"/>
        <v>0</v>
      </c>
      <c r="I454">
        <f t="shared" si="70"/>
        <v>0</v>
      </c>
      <c r="J454">
        <f t="shared" si="64"/>
        <v>1.0410655067715769E-15</v>
      </c>
      <c r="K454">
        <f t="shared" si="59"/>
        <v>16.175762807182764</v>
      </c>
      <c r="L454">
        <f t="shared" si="65"/>
        <v>261.6553023942372</v>
      </c>
    </row>
    <row r="455" spans="1:12" x14ac:dyDescent="0.25">
      <c r="A455">
        <f t="shared" si="66"/>
        <v>850.14999999997985</v>
      </c>
      <c r="B455">
        <v>198</v>
      </c>
      <c r="C455">
        <f t="shared" si="67"/>
        <v>152.77996952694832</v>
      </c>
      <c r="D455">
        <f t="shared" si="68"/>
        <v>390.40370012622611</v>
      </c>
      <c r="E455">
        <f t="shared" si="69"/>
        <v>45.220030473051679</v>
      </c>
      <c r="F455">
        <f t="shared" si="70"/>
        <v>8.0558489439000235E-23</v>
      </c>
      <c r="G455">
        <f t="shared" si="70"/>
        <v>6.7274008129075161E-16</v>
      </c>
      <c r="H455">
        <f t="shared" si="70"/>
        <v>0</v>
      </c>
      <c r="I455">
        <f t="shared" si="70"/>
        <v>0</v>
      </c>
      <c r="J455">
        <f t="shared" si="64"/>
        <v>6.7274016184924106E-16</v>
      </c>
      <c r="K455">
        <f t="shared" si="59"/>
        <v>45.220030473051679</v>
      </c>
      <c r="L455">
        <f t="shared" si="65"/>
        <v>2044.8511559837225</v>
      </c>
    </row>
    <row r="456" spans="1:12" x14ac:dyDescent="0.25">
      <c r="A456">
        <f t="shared" si="66"/>
        <v>850.19999999997981</v>
      </c>
      <c r="B456">
        <v>181</v>
      </c>
      <c r="C456">
        <f t="shared" si="67"/>
        <v>152.73570186107952</v>
      </c>
      <c r="D456">
        <f t="shared" si="68"/>
        <v>390.35370012622616</v>
      </c>
      <c r="E456">
        <f t="shared" si="69"/>
        <v>28.264298138920481</v>
      </c>
      <c r="F456">
        <f t="shared" si="70"/>
        <v>4.8057168584783747E-23</v>
      </c>
      <c r="G456">
        <f t="shared" si="70"/>
        <v>4.3369192538563633E-16</v>
      </c>
      <c r="H456">
        <f t="shared" si="70"/>
        <v>0</v>
      </c>
      <c r="I456">
        <f t="shared" si="70"/>
        <v>0</v>
      </c>
      <c r="J456">
        <f t="shared" si="64"/>
        <v>4.3369197344280493E-16</v>
      </c>
      <c r="K456">
        <f t="shared" si="59"/>
        <v>28.264298138920481</v>
      </c>
      <c r="L456">
        <f t="shared" si="65"/>
        <v>798.8705492857838</v>
      </c>
    </row>
    <row r="457" spans="1:12" x14ac:dyDescent="0.25">
      <c r="A457">
        <f t="shared" si="66"/>
        <v>850.24999999997976</v>
      </c>
      <c r="B457">
        <v>179</v>
      </c>
      <c r="C457">
        <f t="shared" si="67"/>
        <v>152.6914341952106</v>
      </c>
      <c r="D457">
        <f t="shared" si="68"/>
        <v>390.3037001262262</v>
      </c>
      <c r="E457">
        <f t="shared" si="69"/>
        <v>26.308565804789396</v>
      </c>
      <c r="F457">
        <f t="shared" si="70"/>
        <v>2.8600246483178323E-23</v>
      </c>
      <c r="G457">
        <f t="shared" si="70"/>
        <v>2.7892028500962243E-16</v>
      </c>
      <c r="H457">
        <f t="shared" si="70"/>
        <v>0</v>
      </c>
      <c r="I457">
        <f t="shared" si="70"/>
        <v>0</v>
      </c>
      <c r="J457">
        <f t="shared" si="64"/>
        <v>2.7892031360986892E-16</v>
      </c>
      <c r="K457">
        <f t="shared" si="59"/>
        <v>26.308565804789396</v>
      </c>
      <c r="L457">
        <f t="shared" si="65"/>
        <v>692.14063470493386</v>
      </c>
    </row>
    <row r="458" spans="1:12" x14ac:dyDescent="0.25">
      <c r="A458">
        <f t="shared" si="66"/>
        <v>850.29999999997972</v>
      </c>
      <c r="B458">
        <v>164</v>
      </c>
      <c r="C458">
        <f t="shared" si="67"/>
        <v>152.64716652934169</v>
      </c>
      <c r="D458">
        <f t="shared" si="68"/>
        <v>390.25370012622625</v>
      </c>
      <c r="E458">
        <f t="shared" si="69"/>
        <v>11.352833470658311</v>
      </c>
      <c r="F458">
        <f t="shared" si="70"/>
        <v>1.6980329103493917E-23</v>
      </c>
      <c r="G458">
        <f t="shared" si="70"/>
        <v>1.7895490029501565E-16</v>
      </c>
      <c r="H458">
        <f t="shared" si="70"/>
        <v>0</v>
      </c>
      <c r="I458">
        <f t="shared" si="70"/>
        <v>0</v>
      </c>
      <c r="J458">
        <f t="shared" si="64"/>
        <v>1.7895491727534475E-16</v>
      </c>
      <c r="K458">
        <f t="shared" si="59"/>
        <v>11.352833470658311</v>
      </c>
      <c r="L458">
        <f t="shared" si="65"/>
        <v>128.88682781249963</v>
      </c>
    </row>
    <row r="459" spans="1:12" x14ac:dyDescent="0.25">
      <c r="A459">
        <f t="shared" si="66"/>
        <v>850.34999999997967</v>
      </c>
      <c r="B459">
        <v>184</v>
      </c>
      <c r="C459">
        <f t="shared" si="67"/>
        <v>152.60289886347289</v>
      </c>
      <c r="D459">
        <f t="shared" si="68"/>
        <v>390.20370012622629</v>
      </c>
      <c r="E459">
        <f t="shared" si="69"/>
        <v>31.397101136527112</v>
      </c>
      <c r="F459">
        <f t="shared" si="70"/>
        <v>1.0057433307848732E-23</v>
      </c>
      <c r="G459">
        <f t="shared" si="70"/>
        <v>1.1454386172197474E-16</v>
      </c>
      <c r="H459">
        <f t="shared" si="70"/>
        <v>0</v>
      </c>
      <c r="I459">
        <f t="shared" si="70"/>
        <v>0</v>
      </c>
      <c r="J459">
        <f t="shared" si="64"/>
        <v>1.1454387177940806E-16</v>
      </c>
      <c r="K459">
        <f t="shared" si="59"/>
        <v>31.397101136527112</v>
      </c>
      <c r="L459">
        <f t="shared" si="65"/>
        <v>985.77795977731205</v>
      </c>
    </row>
    <row r="460" spans="1:12" x14ac:dyDescent="0.25">
      <c r="A460">
        <f t="shared" si="66"/>
        <v>850.39999999997963</v>
      </c>
      <c r="B460">
        <v>178</v>
      </c>
      <c r="C460">
        <f t="shared" si="67"/>
        <v>152.55863119760397</v>
      </c>
      <c r="D460">
        <f t="shared" si="68"/>
        <v>390.15370012622634</v>
      </c>
      <c r="E460">
        <f t="shared" si="69"/>
        <v>25.441368802396028</v>
      </c>
      <c r="F460">
        <f t="shared" si="70"/>
        <v>5.942825119799829E-24</v>
      </c>
      <c r="G460">
        <f t="shared" si="70"/>
        <v>7.3141654043379024E-17</v>
      </c>
      <c r="H460">
        <f t="shared" si="70"/>
        <v>0</v>
      </c>
      <c r="I460">
        <f t="shared" si="70"/>
        <v>0</v>
      </c>
      <c r="J460">
        <f t="shared" si="64"/>
        <v>7.3141659986204142E-17</v>
      </c>
      <c r="K460">
        <f t="shared" ref="K460:K512" si="71">E460-J460</f>
        <v>25.441368802396028</v>
      </c>
      <c r="L460">
        <f t="shared" si="65"/>
        <v>647.26324653952986</v>
      </c>
    </row>
    <row r="461" spans="1:12" x14ac:dyDescent="0.25">
      <c r="A461">
        <f t="shared" si="66"/>
        <v>850.44999999997958</v>
      </c>
      <c r="B461">
        <v>178</v>
      </c>
      <c r="C461">
        <f t="shared" si="67"/>
        <v>152.51436353173506</v>
      </c>
      <c r="D461">
        <f t="shared" si="68"/>
        <v>390.10370012622639</v>
      </c>
      <c r="E461">
        <f t="shared" si="69"/>
        <v>25.485636468264943</v>
      </c>
      <c r="F461">
        <f t="shared" si="70"/>
        <v>3.5031882079954651E-24</v>
      </c>
      <c r="G461">
        <f t="shared" si="70"/>
        <v>4.6593192080211368E-17</v>
      </c>
      <c r="H461">
        <f t="shared" si="70"/>
        <v>0</v>
      </c>
      <c r="I461">
        <f t="shared" si="70"/>
        <v>0</v>
      </c>
      <c r="J461">
        <f t="shared" ref="J461:J512" si="72">F461+G461+H461+I461</f>
        <v>4.6593195583399575E-17</v>
      </c>
      <c r="K461">
        <f t="shared" si="71"/>
        <v>25.485636468264943</v>
      </c>
      <c r="L461">
        <f t="shared" ref="L461:L512" si="73">(K461)^2</f>
        <v>649.51766619255602</v>
      </c>
    </row>
    <row r="462" spans="1:12" x14ac:dyDescent="0.25">
      <c r="A462">
        <f t="shared" ref="A462:A512" si="74">A461+$B$7</f>
        <v>850.49999999997954</v>
      </c>
      <c r="B462">
        <v>161</v>
      </c>
      <c r="C462">
        <f t="shared" si="67"/>
        <v>152.47009586586626</v>
      </c>
      <c r="D462">
        <f t="shared" si="68"/>
        <v>390.05370012622643</v>
      </c>
      <c r="E462">
        <f t="shared" si="69"/>
        <v>8.5299041341337443</v>
      </c>
      <c r="F462">
        <f t="shared" si="70"/>
        <v>2.0601494236540053E-24</v>
      </c>
      <c r="G462">
        <f t="shared" si="70"/>
        <v>2.9610441516359232E-17</v>
      </c>
      <c r="H462">
        <f t="shared" si="70"/>
        <v>0</v>
      </c>
      <c r="I462">
        <f t="shared" si="70"/>
        <v>0</v>
      </c>
      <c r="J462">
        <f t="shared" si="72"/>
        <v>2.9610443576508658E-17</v>
      </c>
      <c r="K462">
        <f t="shared" si="71"/>
        <v>8.5299041341337443</v>
      </c>
      <c r="L462">
        <f t="shared" si="73"/>
        <v>72.759264537511939</v>
      </c>
    </row>
    <row r="463" spans="1:12" x14ac:dyDescent="0.25">
      <c r="A463">
        <f t="shared" si="74"/>
        <v>850.54999999997949</v>
      </c>
      <c r="B463">
        <v>170</v>
      </c>
      <c r="C463">
        <f t="shared" si="67"/>
        <v>152.42582819999734</v>
      </c>
      <c r="D463">
        <f t="shared" si="68"/>
        <v>390.00370012622648</v>
      </c>
      <c r="E463">
        <f t="shared" si="69"/>
        <v>17.574171800002659</v>
      </c>
      <c r="F463">
        <f t="shared" si="70"/>
        <v>1.2086448413836242E-24</v>
      </c>
      <c r="G463">
        <f t="shared" si="70"/>
        <v>1.8772928771168248E-17</v>
      </c>
      <c r="H463">
        <f t="shared" si="70"/>
        <v>0</v>
      </c>
      <c r="I463">
        <f t="shared" si="70"/>
        <v>0</v>
      </c>
      <c r="J463">
        <f t="shared" si="72"/>
        <v>1.877292997981309E-17</v>
      </c>
      <c r="K463">
        <f t="shared" si="71"/>
        <v>17.574171800002659</v>
      </c>
      <c r="L463">
        <f t="shared" si="73"/>
        <v>308.85151445600872</v>
      </c>
    </row>
    <row r="464" spans="1:12" x14ac:dyDescent="0.25">
      <c r="A464">
        <f t="shared" si="74"/>
        <v>850.59999999997945</v>
      </c>
      <c r="B464">
        <v>169</v>
      </c>
      <c r="C464">
        <f t="shared" si="67"/>
        <v>152.38156053412843</v>
      </c>
      <c r="D464">
        <f t="shared" si="68"/>
        <v>389.95370012622652</v>
      </c>
      <c r="E464">
        <f t="shared" si="69"/>
        <v>16.618439465871575</v>
      </c>
      <c r="F464">
        <f t="shared" si="70"/>
        <v>7.0739732844290381E-25</v>
      </c>
      <c r="G464">
        <f t="shared" si="70"/>
        <v>1.1873640960506937E-17</v>
      </c>
      <c r="H464">
        <f t="shared" si="70"/>
        <v>0</v>
      </c>
      <c r="I464">
        <f t="shared" si="70"/>
        <v>0</v>
      </c>
      <c r="J464">
        <f t="shared" si="72"/>
        <v>1.1873641667904266E-17</v>
      </c>
      <c r="K464">
        <f t="shared" si="71"/>
        <v>16.618439465871575</v>
      </c>
      <c r="L464">
        <f t="shared" si="73"/>
        <v>276.17253028083792</v>
      </c>
    </row>
    <row r="465" spans="1:12" x14ac:dyDescent="0.25">
      <c r="A465">
        <f t="shared" si="74"/>
        <v>850.6499999999794</v>
      </c>
      <c r="B465">
        <v>184</v>
      </c>
      <c r="C465">
        <f t="shared" si="67"/>
        <v>152.33729286825962</v>
      </c>
      <c r="D465">
        <f t="shared" si="68"/>
        <v>389.90370012622657</v>
      </c>
      <c r="E465">
        <f t="shared" si="69"/>
        <v>31.662707131740376</v>
      </c>
      <c r="F465">
        <f t="shared" si="70"/>
        <v>4.1304071017529234E-25</v>
      </c>
      <c r="G465">
        <f t="shared" si="70"/>
        <v>7.4920475214756648E-18</v>
      </c>
      <c r="H465">
        <f t="shared" si="70"/>
        <v>0</v>
      </c>
      <c r="I465">
        <f t="shared" si="70"/>
        <v>0</v>
      </c>
      <c r="J465">
        <f t="shared" si="72"/>
        <v>7.4920479345163754E-18</v>
      </c>
      <c r="K465">
        <f t="shared" si="71"/>
        <v>31.662707131740376</v>
      </c>
      <c r="L465">
        <f t="shared" si="73"/>
        <v>1002.5270229103629</v>
      </c>
    </row>
    <row r="466" spans="1:12" x14ac:dyDescent="0.25">
      <c r="A466">
        <f t="shared" si="74"/>
        <v>850.69999999997935</v>
      </c>
      <c r="B466">
        <v>146</v>
      </c>
      <c r="C466">
        <f t="shared" si="67"/>
        <v>152.29302520239071</v>
      </c>
      <c r="D466">
        <f t="shared" si="68"/>
        <v>389.85370012622661</v>
      </c>
      <c r="E466">
        <f t="shared" si="69"/>
        <v>-6.2930252023907087</v>
      </c>
      <c r="F466">
        <f t="shared" si="70"/>
        <v>2.4059524120897587E-25</v>
      </c>
      <c r="G466">
        <f t="shared" si="70"/>
        <v>4.7160876202977372E-18</v>
      </c>
      <c r="H466">
        <f t="shared" si="70"/>
        <v>0</v>
      </c>
      <c r="I466">
        <f t="shared" si="70"/>
        <v>0</v>
      </c>
      <c r="J466">
        <f t="shared" si="72"/>
        <v>4.7160878608929786E-18</v>
      </c>
      <c r="K466">
        <f t="shared" si="71"/>
        <v>-6.2930252023907087</v>
      </c>
      <c r="L466">
        <f t="shared" si="73"/>
        <v>39.602166197924618</v>
      </c>
    </row>
    <row r="467" spans="1:12" x14ac:dyDescent="0.25">
      <c r="A467">
        <f t="shared" si="74"/>
        <v>850.74999999997931</v>
      </c>
      <c r="B467">
        <v>174</v>
      </c>
      <c r="C467">
        <f t="shared" si="67"/>
        <v>152.24875753652191</v>
      </c>
      <c r="D467">
        <f t="shared" si="68"/>
        <v>389.80370012622666</v>
      </c>
      <c r="E467">
        <f t="shared" si="69"/>
        <v>21.751242463478093</v>
      </c>
      <c r="F467">
        <f t="shared" si="70"/>
        <v>1.3981247966395247E-25</v>
      </c>
      <c r="G467">
        <f t="shared" si="70"/>
        <v>2.9616104785763216E-18</v>
      </c>
      <c r="H467">
        <f t="shared" si="70"/>
        <v>0</v>
      </c>
      <c r="I467">
        <f t="shared" si="70"/>
        <v>0</v>
      </c>
      <c r="J467">
        <f t="shared" si="72"/>
        <v>2.9616106183888011E-18</v>
      </c>
      <c r="K467">
        <f t="shared" si="71"/>
        <v>21.751242463478093</v>
      </c>
      <c r="L467">
        <f t="shared" si="73"/>
        <v>473.11654870501252</v>
      </c>
    </row>
    <row r="468" spans="1:12" x14ac:dyDescent="0.25">
      <c r="A468">
        <f t="shared" si="74"/>
        <v>850.79999999997926</v>
      </c>
      <c r="B468">
        <v>148</v>
      </c>
      <c r="C468">
        <f t="shared" si="67"/>
        <v>152.20448987065299</v>
      </c>
      <c r="D468">
        <f t="shared" si="68"/>
        <v>389.7537001262267</v>
      </c>
      <c r="E468">
        <f t="shared" si="69"/>
        <v>-4.2044898706529921</v>
      </c>
      <c r="F468">
        <f t="shared" si="70"/>
        <v>8.10530896589635E-26</v>
      </c>
      <c r="G468">
        <f t="shared" si="70"/>
        <v>1.8554050812248212E-18</v>
      </c>
      <c r="H468">
        <f t="shared" si="70"/>
        <v>0</v>
      </c>
      <c r="I468">
        <f t="shared" si="70"/>
        <v>0</v>
      </c>
      <c r="J468">
        <f t="shared" si="72"/>
        <v>1.8554051622779107E-18</v>
      </c>
      <c r="K468">
        <f t="shared" si="71"/>
        <v>-4.2044898706529921</v>
      </c>
      <c r="L468">
        <f t="shared" si="73"/>
        <v>17.677735072423612</v>
      </c>
    </row>
    <row r="469" spans="1:12" x14ac:dyDescent="0.25">
      <c r="A469">
        <f t="shared" si="74"/>
        <v>850.84999999997922</v>
      </c>
      <c r="B469">
        <v>162</v>
      </c>
      <c r="C469">
        <f t="shared" si="67"/>
        <v>152.16022220478408</v>
      </c>
      <c r="D469">
        <f t="shared" si="68"/>
        <v>389.70370012622675</v>
      </c>
      <c r="E469">
        <f t="shared" si="69"/>
        <v>9.8397777952159231</v>
      </c>
      <c r="F469">
        <f t="shared" si="70"/>
        <v>4.6876798271847517E-26</v>
      </c>
      <c r="G469">
        <f t="shared" si="70"/>
        <v>1.1596162060028903E-18</v>
      </c>
      <c r="H469">
        <f t="shared" si="70"/>
        <v>0</v>
      </c>
      <c r="I469">
        <f t="shared" si="70"/>
        <v>0</v>
      </c>
      <c r="J469">
        <f t="shared" si="72"/>
        <v>1.1596162528796885E-18</v>
      </c>
      <c r="K469">
        <f t="shared" si="71"/>
        <v>9.8397777952159231</v>
      </c>
      <c r="L469">
        <f t="shared" si="73"/>
        <v>96.821227059224327</v>
      </c>
    </row>
    <row r="470" spans="1:12" x14ac:dyDescent="0.25">
      <c r="A470">
        <f t="shared" si="74"/>
        <v>850.89999999997917</v>
      </c>
      <c r="B470">
        <v>152</v>
      </c>
      <c r="C470">
        <f t="shared" si="67"/>
        <v>152.11595453891528</v>
      </c>
      <c r="D470">
        <f t="shared" si="68"/>
        <v>389.65370012622679</v>
      </c>
      <c r="E470">
        <f t="shared" si="69"/>
        <v>-0.11595453891527541</v>
      </c>
      <c r="F470">
        <f t="shared" si="70"/>
        <v>2.7046497927497435E-26</v>
      </c>
      <c r="G470">
        <f t="shared" si="70"/>
        <v>7.2302704337778036E-19</v>
      </c>
      <c r="H470">
        <f t="shared" si="70"/>
        <v>0</v>
      </c>
      <c r="I470">
        <f t="shared" si="70"/>
        <v>0</v>
      </c>
      <c r="J470">
        <f t="shared" si="72"/>
        <v>7.2302707042427824E-19</v>
      </c>
      <c r="K470">
        <f t="shared" si="71"/>
        <v>-0.11595453891527541</v>
      </c>
      <c r="L470">
        <f t="shared" si="73"/>
        <v>1.3445455095054119E-2</v>
      </c>
    </row>
    <row r="471" spans="1:12" x14ac:dyDescent="0.25">
      <c r="A471">
        <f t="shared" si="74"/>
        <v>850.94999999997913</v>
      </c>
      <c r="B471">
        <v>178</v>
      </c>
      <c r="C471">
        <f t="shared" si="67"/>
        <v>152.07168687304636</v>
      </c>
      <c r="D471">
        <f t="shared" si="68"/>
        <v>389.60370012622684</v>
      </c>
      <c r="E471">
        <f t="shared" si="69"/>
        <v>25.92831312695364</v>
      </c>
      <c r="F471">
        <f t="shared" si="70"/>
        <v>1.5567858225683726E-26</v>
      </c>
      <c r="G471">
        <f t="shared" si="70"/>
        <v>4.4973795188918592E-19</v>
      </c>
      <c r="H471">
        <f t="shared" si="70"/>
        <v>0</v>
      </c>
      <c r="I471">
        <f t="shared" si="70"/>
        <v>0</v>
      </c>
      <c r="J471">
        <f t="shared" si="72"/>
        <v>4.4973796745704417E-19</v>
      </c>
      <c r="K471">
        <f t="shared" si="71"/>
        <v>25.92831312695364</v>
      </c>
      <c r="L471">
        <f t="shared" si="73"/>
        <v>672.27742160935645</v>
      </c>
    </row>
    <row r="472" spans="1:12" x14ac:dyDescent="0.25">
      <c r="A472">
        <f t="shared" si="74"/>
        <v>850.99999999997908</v>
      </c>
      <c r="B472">
        <v>176</v>
      </c>
      <c r="C472">
        <f t="shared" si="67"/>
        <v>152.02741920717745</v>
      </c>
      <c r="D472">
        <f t="shared" si="68"/>
        <v>389.55370012622689</v>
      </c>
      <c r="E472">
        <f t="shared" si="69"/>
        <v>23.972580792822555</v>
      </c>
      <c r="F472">
        <f t="shared" si="70"/>
        <v>8.9394629237328431E-27</v>
      </c>
      <c r="G472">
        <f t="shared" si="70"/>
        <v>2.7908035383343703E-19</v>
      </c>
      <c r="H472">
        <f t="shared" si="70"/>
        <v>0</v>
      </c>
      <c r="I472">
        <f t="shared" si="70"/>
        <v>0</v>
      </c>
      <c r="J472">
        <f t="shared" si="72"/>
        <v>2.7908036277289996E-19</v>
      </c>
      <c r="K472">
        <f t="shared" si="71"/>
        <v>23.972580792822555</v>
      </c>
      <c r="L472">
        <f t="shared" si="73"/>
        <v>574.68462986840484</v>
      </c>
    </row>
    <row r="473" spans="1:12" x14ac:dyDescent="0.25">
      <c r="A473">
        <f t="shared" si="74"/>
        <v>851.04999999997904</v>
      </c>
      <c r="B473">
        <v>174</v>
      </c>
      <c r="C473">
        <f t="shared" si="67"/>
        <v>151.98315154130864</v>
      </c>
      <c r="D473">
        <f t="shared" si="68"/>
        <v>389.50370012622693</v>
      </c>
      <c r="E473">
        <f t="shared" si="69"/>
        <v>22.016848458691356</v>
      </c>
      <c r="F473">
        <f t="shared" si="70"/>
        <v>5.1210464841857727E-27</v>
      </c>
      <c r="G473">
        <f t="shared" si="70"/>
        <v>1.7276816595584209E-19</v>
      </c>
      <c r="H473">
        <f t="shared" si="70"/>
        <v>0</v>
      </c>
      <c r="I473">
        <f t="shared" si="70"/>
        <v>0</v>
      </c>
      <c r="J473">
        <f t="shared" si="72"/>
        <v>1.7276817107688858E-19</v>
      </c>
      <c r="K473">
        <f t="shared" si="71"/>
        <v>22.016848458691356</v>
      </c>
      <c r="L473">
        <f t="shared" si="73"/>
        <v>484.74161605297996</v>
      </c>
    </row>
    <row r="474" spans="1:12" x14ac:dyDescent="0.25">
      <c r="A474">
        <f t="shared" si="74"/>
        <v>851.09999999997899</v>
      </c>
      <c r="B474">
        <v>141</v>
      </c>
      <c r="C474">
        <f t="shared" si="67"/>
        <v>151.93888387543973</v>
      </c>
      <c r="D474">
        <f t="shared" si="68"/>
        <v>389.45370012622698</v>
      </c>
      <c r="E474">
        <f t="shared" si="69"/>
        <v>-10.938883875439728</v>
      </c>
      <c r="F474">
        <f t="shared" si="70"/>
        <v>2.9266496723382366E-27</v>
      </c>
      <c r="G474">
        <f t="shared" si="70"/>
        <v>1.066996296171028E-19</v>
      </c>
      <c r="H474">
        <f t="shared" si="70"/>
        <v>0</v>
      </c>
      <c r="I474">
        <f t="shared" si="70"/>
        <v>0</v>
      </c>
      <c r="J474">
        <f t="shared" si="72"/>
        <v>1.0669963254375246E-19</v>
      </c>
      <c r="K474">
        <f t="shared" si="71"/>
        <v>-10.938883875439728</v>
      </c>
      <c r="L474">
        <f t="shared" si="73"/>
        <v>119.65918044035529</v>
      </c>
    </row>
    <row r="475" spans="1:12" x14ac:dyDescent="0.25">
      <c r="A475">
        <f t="shared" si="74"/>
        <v>851.14999999997895</v>
      </c>
      <c r="B475">
        <v>144</v>
      </c>
      <c r="C475">
        <f t="shared" si="67"/>
        <v>151.89461620957081</v>
      </c>
      <c r="D475">
        <f t="shared" si="68"/>
        <v>389.40370012622702</v>
      </c>
      <c r="E475">
        <f t="shared" si="69"/>
        <v>-7.8946162095708132</v>
      </c>
      <c r="F475">
        <f t="shared" si="70"/>
        <v>1.668581759223151E-27</v>
      </c>
      <c r="G475">
        <f t="shared" si="70"/>
        <v>6.5739565855360911E-20</v>
      </c>
      <c r="H475">
        <f t="shared" si="70"/>
        <v>0</v>
      </c>
      <c r="I475">
        <f t="shared" si="70"/>
        <v>0</v>
      </c>
      <c r="J475">
        <f t="shared" si="72"/>
        <v>6.5739567523942667E-20</v>
      </c>
      <c r="K475">
        <f t="shared" si="71"/>
        <v>-7.8946162095708132</v>
      </c>
      <c r="L475">
        <f t="shared" si="73"/>
        <v>62.324965096418232</v>
      </c>
    </row>
    <row r="476" spans="1:12" x14ac:dyDescent="0.25">
      <c r="A476">
        <f t="shared" si="74"/>
        <v>851.1999999999789</v>
      </c>
      <c r="B476">
        <v>144</v>
      </c>
      <c r="C476">
        <f t="shared" si="67"/>
        <v>151.85034854370201</v>
      </c>
      <c r="D476">
        <f t="shared" si="68"/>
        <v>389.35370012622707</v>
      </c>
      <c r="E476">
        <f t="shared" si="69"/>
        <v>-7.8503485437020117</v>
      </c>
      <c r="F476">
        <f t="shared" si="70"/>
        <v>9.4904974045458264E-28</v>
      </c>
      <c r="G476">
        <f t="shared" si="70"/>
        <v>4.0406895302747037E-20</v>
      </c>
      <c r="H476">
        <f t="shared" si="70"/>
        <v>0</v>
      </c>
      <c r="I476">
        <f t="shared" si="70"/>
        <v>0</v>
      </c>
      <c r="J476">
        <f t="shared" si="72"/>
        <v>4.0406896251796781E-20</v>
      </c>
      <c r="K476">
        <f t="shared" si="71"/>
        <v>-7.8503485437020117</v>
      </c>
      <c r="L476">
        <f t="shared" si="73"/>
        <v>61.627972257604299</v>
      </c>
    </row>
    <row r="477" spans="1:12" x14ac:dyDescent="0.25">
      <c r="A477">
        <f t="shared" si="74"/>
        <v>851.24999999997885</v>
      </c>
      <c r="B477">
        <v>183</v>
      </c>
      <c r="C477">
        <f t="shared" si="67"/>
        <v>151.8060808778331</v>
      </c>
      <c r="D477">
        <f t="shared" si="68"/>
        <v>389.30370012622711</v>
      </c>
      <c r="E477">
        <f t="shared" si="69"/>
        <v>31.193919122166903</v>
      </c>
      <c r="F477">
        <f t="shared" si="70"/>
        <v>5.3851175617892629E-28</v>
      </c>
      <c r="G477">
        <f t="shared" si="70"/>
        <v>2.4777008162636819E-20</v>
      </c>
      <c r="H477">
        <f t="shared" si="70"/>
        <v>0</v>
      </c>
      <c r="I477">
        <f t="shared" si="70"/>
        <v>0</v>
      </c>
      <c r="J477">
        <f t="shared" si="72"/>
        <v>2.4777008701148577E-20</v>
      </c>
      <c r="K477">
        <f t="shared" si="71"/>
        <v>31.193919122166903</v>
      </c>
      <c r="L477">
        <f t="shared" si="73"/>
        <v>973.06059020028999</v>
      </c>
    </row>
    <row r="478" spans="1:12" x14ac:dyDescent="0.25">
      <c r="A478">
        <f t="shared" si="74"/>
        <v>851.29999999997881</v>
      </c>
      <c r="B478">
        <v>151</v>
      </c>
      <c r="C478">
        <f t="shared" si="67"/>
        <v>151.7618132119643</v>
      </c>
      <c r="D478">
        <f t="shared" si="68"/>
        <v>389.25370012622716</v>
      </c>
      <c r="E478">
        <f t="shared" si="69"/>
        <v>-0.76181321196429508</v>
      </c>
      <c r="F478">
        <f t="shared" si="70"/>
        <v>3.0483591535034703E-28</v>
      </c>
      <c r="G478">
        <f t="shared" si="70"/>
        <v>1.5156781028094147E-20</v>
      </c>
      <c r="H478">
        <f t="shared" si="70"/>
        <v>0</v>
      </c>
      <c r="I478">
        <f t="shared" si="70"/>
        <v>0</v>
      </c>
      <c r="J478">
        <f t="shared" si="72"/>
        <v>1.5156781332930062E-20</v>
      </c>
      <c r="K478">
        <f t="shared" si="71"/>
        <v>-0.76181321196429508</v>
      </c>
      <c r="L478">
        <f t="shared" si="73"/>
        <v>0.58035936992335602</v>
      </c>
    </row>
    <row r="479" spans="1:12" x14ac:dyDescent="0.25">
      <c r="A479">
        <f t="shared" si="74"/>
        <v>851.34999999997876</v>
      </c>
      <c r="B479">
        <v>148</v>
      </c>
      <c r="C479">
        <f t="shared" si="67"/>
        <v>151.71754554609538</v>
      </c>
      <c r="D479">
        <f t="shared" si="68"/>
        <v>389.2037001262272</v>
      </c>
      <c r="E479">
        <f t="shared" si="69"/>
        <v>-3.7175455460953799</v>
      </c>
      <c r="F479">
        <f t="shared" si="70"/>
        <v>1.7214793181006416E-28</v>
      </c>
      <c r="G479">
        <f t="shared" si="70"/>
        <v>9.2497462681648992E-21</v>
      </c>
      <c r="H479">
        <f t="shared" si="70"/>
        <v>0</v>
      </c>
      <c r="I479">
        <f t="shared" si="70"/>
        <v>0</v>
      </c>
      <c r="J479">
        <f t="shared" si="72"/>
        <v>9.2497464403128308E-21</v>
      </c>
      <c r="K479">
        <f t="shared" si="71"/>
        <v>-3.7175455460953799</v>
      </c>
      <c r="L479">
        <f t="shared" si="73"/>
        <v>13.820144887293596</v>
      </c>
    </row>
    <row r="480" spans="1:12" x14ac:dyDescent="0.25">
      <c r="A480">
        <f t="shared" si="74"/>
        <v>851.39999999997872</v>
      </c>
      <c r="B480">
        <v>160</v>
      </c>
      <c r="C480">
        <f t="shared" si="67"/>
        <v>151.67327788022646</v>
      </c>
      <c r="D480">
        <f t="shared" si="68"/>
        <v>389.15370012622725</v>
      </c>
      <c r="E480">
        <f t="shared" si="69"/>
        <v>8.3267221197735353</v>
      </c>
      <c r="F480">
        <f t="shared" si="70"/>
        <v>9.6984474310289001E-29</v>
      </c>
      <c r="G480">
        <f t="shared" si="70"/>
        <v>5.6314131921440598E-21</v>
      </c>
      <c r="H480">
        <f t="shared" si="70"/>
        <v>0</v>
      </c>
      <c r="I480">
        <f t="shared" si="70"/>
        <v>0</v>
      </c>
      <c r="J480">
        <f t="shared" si="72"/>
        <v>5.6314132891285338E-21</v>
      </c>
      <c r="K480">
        <f t="shared" si="71"/>
        <v>8.3267221197735353</v>
      </c>
      <c r="L480">
        <f t="shared" si="73"/>
        <v>69.33430125992588</v>
      </c>
    </row>
    <row r="481" spans="1:12" x14ac:dyDescent="0.25">
      <c r="A481">
        <f t="shared" si="74"/>
        <v>851.44999999997867</v>
      </c>
      <c r="B481">
        <v>160</v>
      </c>
      <c r="C481">
        <f t="shared" si="67"/>
        <v>151.62901021435766</v>
      </c>
      <c r="D481">
        <f t="shared" si="68"/>
        <v>389.1037001262273</v>
      </c>
      <c r="E481">
        <f t="shared" si="69"/>
        <v>8.3709897856423368</v>
      </c>
      <c r="F481">
        <f t="shared" si="70"/>
        <v>5.4508891928049073E-29</v>
      </c>
      <c r="G481">
        <f t="shared" si="70"/>
        <v>3.4203433044873052E-21</v>
      </c>
      <c r="H481">
        <f t="shared" si="70"/>
        <v>0</v>
      </c>
      <c r="I481">
        <f t="shared" si="70"/>
        <v>0</v>
      </c>
      <c r="J481">
        <f t="shared" si="72"/>
        <v>3.420343358996197E-21</v>
      </c>
      <c r="K481">
        <f t="shared" si="71"/>
        <v>8.3709897856423368</v>
      </c>
      <c r="L481">
        <f t="shared" si="73"/>
        <v>70.073469991328338</v>
      </c>
    </row>
    <row r="482" spans="1:12" x14ac:dyDescent="0.25">
      <c r="A482">
        <f t="shared" si="74"/>
        <v>851.49999999997863</v>
      </c>
      <c r="B482">
        <v>153</v>
      </c>
      <c r="C482">
        <f t="shared" si="67"/>
        <v>151.58474254848875</v>
      </c>
      <c r="D482">
        <f t="shared" si="68"/>
        <v>389.05370012622734</v>
      </c>
      <c r="E482">
        <f t="shared" si="69"/>
        <v>1.4152574515112519</v>
      </c>
      <c r="F482">
        <f t="shared" si="70"/>
        <v>3.0563087309894366E-29</v>
      </c>
      <c r="G482">
        <f t="shared" si="70"/>
        <v>2.0724627574563328E-21</v>
      </c>
      <c r="H482">
        <f t="shared" si="70"/>
        <v>0</v>
      </c>
      <c r="I482">
        <f t="shared" si="70"/>
        <v>0</v>
      </c>
      <c r="J482">
        <f t="shared" si="72"/>
        <v>2.0724627880194203E-21</v>
      </c>
      <c r="K482">
        <f t="shared" si="71"/>
        <v>1.4152574515112519</v>
      </c>
      <c r="L482">
        <f t="shared" si="73"/>
        <v>2.0029536540581234</v>
      </c>
    </row>
    <row r="483" spans="1:12" x14ac:dyDescent="0.25">
      <c r="A483">
        <f t="shared" si="74"/>
        <v>851.54999999997858</v>
      </c>
      <c r="B483">
        <v>161</v>
      </c>
      <c r="C483">
        <f t="shared" si="67"/>
        <v>151.54047488261983</v>
      </c>
      <c r="D483">
        <f t="shared" si="68"/>
        <v>389.00370012622739</v>
      </c>
      <c r="E483">
        <f t="shared" si="69"/>
        <v>9.4595251173801671</v>
      </c>
      <c r="F483">
        <f t="shared" si="70"/>
        <v>1.7095894196760438E-29</v>
      </c>
      <c r="G483">
        <f t="shared" si="70"/>
        <v>1.2527617990084183E-21</v>
      </c>
      <c r="H483">
        <f t="shared" si="70"/>
        <v>0</v>
      </c>
      <c r="I483">
        <f t="shared" si="70"/>
        <v>0</v>
      </c>
      <c r="J483">
        <f t="shared" si="72"/>
        <v>1.2527618161043126E-21</v>
      </c>
      <c r="K483">
        <f t="shared" si="71"/>
        <v>9.4595251173801671</v>
      </c>
      <c r="L483">
        <f t="shared" si="73"/>
        <v>89.482615446346259</v>
      </c>
    </row>
    <row r="484" spans="1:12" x14ac:dyDescent="0.25">
      <c r="A484">
        <f t="shared" si="74"/>
        <v>851.59999999997854</v>
      </c>
      <c r="B484">
        <v>194</v>
      </c>
      <c r="C484">
        <f t="shared" si="67"/>
        <v>151.49620721675103</v>
      </c>
      <c r="D484">
        <f t="shared" si="68"/>
        <v>388.95370012622743</v>
      </c>
      <c r="E484">
        <f t="shared" si="69"/>
        <v>42.503792783248969</v>
      </c>
      <c r="F484">
        <f t="shared" si="70"/>
        <v>9.5400609991431324E-30</v>
      </c>
      <c r="G484">
        <f t="shared" si="70"/>
        <v>7.5546613216893193E-22</v>
      </c>
      <c r="H484">
        <f t="shared" si="70"/>
        <v>0</v>
      </c>
      <c r="I484">
        <f t="shared" si="70"/>
        <v>0</v>
      </c>
      <c r="J484">
        <f t="shared" si="72"/>
        <v>7.554661417089929E-22</v>
      </c>
      <c r="K484">
        <f t="shared" si="71"/>
        <v>42.503792783248969</v>
      </c>
      <c r="L484">
        <f t="shared" si="73"/>
        <v>1806.5724009613671</v>
      </c>
    </row>
    <row r="485" spans="1:12" x14ac:dyDescent="0.25">
      <c r="A485">
        <f t="shared" si="74"/>
        <v>851.64999999997849</v>
      </c>
      <c r="B485">
        <v>171</v>
      </c>
      <c r="C485">
        <f t="shared" si="67"/>
        <v>151.45193955088212</v>
      </c>
      <c r="D485">
        <f t="shared" si="68"/>
        <v>388.90370012622748</v>
      </c>
      <c r="E485">
        <f t="shared" si="69"/>
        <v>19.548060449117884</v>
      </c>
      <c r="F485">
        <f t="shared" si="70"/>
        <v>5.3109866856338321E-30</v>
      </c>
      <c r="G485">
        <f t="shared" si="70"/>
        <v>4.5449198430200788E-22</v>
      </c>
      <c r="H485">
        <f t="shared" si="70"/>
        <v>0</v>
      </c>
      <c r="I485">
        <f t="shared" si="70"/>
        <v>0</v>
      </c>
      <c r="J485">
        <f t="shared" si="72"/>
        <v>4.5449198961299461E-22</v>
      </c>
      <c r="K485">
        <f t="shared" si="71"/>
        <v>19.548060449117884</v>
      </c>
      <c r="L485">
        <f t="shared" si="73"/>
        <v>382.12666732236687</v>
      </c>
    </row>
    <row r="486" spans="1:12" x14ac:dyDescent="0.25">
      <c r="A486">
        <f t="shared" si="74"/>
        <v>851.69999999997844</v>
      </c>
      <c r="B486">
        <v>152</v>
      </c>
      <c r="C486">
        <f t="shared" si="67"/>
        <v>151.4076718850132</v>
      </c>
      <c r="D486">
        <f t="shared" si="68"/>
        <v>388.85370012622752</v>
      </c>
      <c r="E486">
        <f t="shared" si="69"/>
        <v>0.59232811498679894</v>
      </c>
      <c r="F486">
        <f t="shared" si="70"/>
        <v>2.9496059768851373E-30</v>
      </c>
      <c r="G486">
        <f t="shared" si="70"/>
        <v>2.7277350716245301E-22</v>
      </c>
      <c r="H486">
        <f t="shared" si="70"/>
        <v>0</v>
      </c>
      <c r="I486">
        <f t="shared" si="70"/>
        <v>0</v>
      </c>
      <c r="J486">
        <f t="shared" si="72"/>
        <v>2.7277351011205897E-22</v>
      </c>
      <c r="K486">
        <f t="shared" si="71"/>
        <v>0.59232811498679894</v>
      </c>
      <c r="L486">
        <f t="shared" si="73"/>
        <v>0.3508525958038145</v>
      </c>
    </row>
    <row r="487" spans="1:12" x14ac:dyDescent="0.25">
      <c r="A487">
        <f t="shared" si="74"/>
        <v>851.7499999999784</v>
      </c>
      <c r="B487">
        <v>152</v>
      </c>
      <c r="C487">
        <f t="shared" si="67"/>
        <v>151.3634042191444</v>
      </c>
      <c r="D487">
        <f t="shared" si="68"/>
        <v>388.80370012622757</v>
      </c>
      <c r="E487">
        <f t="shared" si="69"/>
        <v>0.63659578085560042</v>
      </c>
      <c r="F487">
        <f t="shared" si="70"/>
        <v>1.6342463642914068E-30</v>
      </c>
      <c r="G487">
        <f t="shared" si="70"/>
        <v>1.6332131875556331E-22</v>
      </c>
      <c r="H487">
        <f t="shared" si="70"/>
        <v>0</v>
      </c>
      <c r="I487">
        <f t="shared" si="70"/>
        <v>0</v>
      </c>
      <c r="J487">
        <f t="shared" si="72"/>
        <v>1.6332132038980969E-22</v>
      </c>
      <c r="K487">
        <f t="shared" si="71"/>
        <v>0.63659578085560042</v>
      </c>
      <c r="L487">
        <f t="shared" si="73"/>
        <v>0.40525418820315162</v>
      </c>
    </row>
    <row r="488" spans="1:12" x14ac:dyDescent="0.25">
      <c r="A488">
        <f t="shared" si="74"/>
        <v>851.79999999997835</v>
      </c>
      <c r="B488">
        <v>163</v>
      </c>
      <c r="C488">
        <f t="shared" si="67"/>
        <v>151.31913655327548</v>
      </c>
      <c r="D488">
        <f t="shared" si="68"/>
        <v>388.75370012622761</v>
      </c>
      <c r="E488">
        <f t="shared" si="69"/>
        <v>11.680863446724516</v>
      </c>
      <c r="F488">
        <f t="shared" si="70"/>
        <v>9.0330784333414666E-31</v>
      </c>
      <c r="G488">
        <f t="shared" si="70"/>
        <v>9.7554722815121955E-23</v>
      </c>
      <c r="H488">
        <f t="shared" si="70"/>
        <v>0</v>
      </c>
      <c r="I488">
        <f t="shared" si="70"/>
        <v>0</v>
      </c>
      <c r="J488">
        <f t="shared" si="72"/>
        <v>9.7554723718429801E-23</v>
      </c>
      <c r="K488">
        <f t="shared" si="71"/>
        <v>11.680863446724516</v>
      </c>
      <c r="L488">
        <f t="shared" si="73"/>
        <v>136.44257086102493</v>
      </c>
    </row>
    <row r="489" spans="1:12" x14ac:dyDescent="0.25">
      <c r="A489">
        <f t="shared" si="74"/>
        <v>851.84999999997831</v>
      </c>
      <c r="B489">
        <v>165</v>
      </c>
      <c r="C489">
        <f t="shared" si="67"/>
        <v>151.27486888740657</v>
      </c>
      <c r="D489">
        <f t="shared" si="68"/>
        <v>388.70370012622766</v>
      </c>
      <c r="E489">
        <f t="shared" si="69"/>
        <v>13.725131112593431</v>
      </c>
      <c r="F489">
        <f t="shared" si="70"/>
        <v>4.9810255081660833E-31</v>
      </c>
      <c r="G489">
        <f t="shared" si="70"/>
        <v>5.813242653371839E-23</v>
      </c>
      <c r="H489">
        <f t="shared" si="70"/>
        <v>0</v>
      </c>
      <c r="I489">
        <f t="shared" si="70"/>
        <v>0</v>
      </c>
      <c r="J489">
        <f t="shared" si="72"/>
        <v>5.8132427031820944E-23</v>
      </c>
      <c r="K489">
        <f t="shared" si="71"/>
        <v>13.725131112593431</v>
      </c>
      <c r="L489">
        <f t="shared" si="73"/>
        <v>188.37922405788018</v>
      </c>
    </row>
    <row r="490" spans="1:12" x14ac:dyDescent="0.25">
      <c r="A490">
        <f t="shared" si="74"/>
        <v>851.89999999997826</v>
      </c>
      <c r="B490">
        <v>175</v>
      </c>
      <c r="C490">
        <f t="shared" si="67"/>
        <v>151.23060122153777</v>
      </c>
      <c r="D490">
        <f t="shared" si="68"/>
        <v>388.6537001262277</v>
      </c>
      <c r="E490">
        <f t="shared" si="69"/>
        <v>23.769398778462232</v>
      </c>
      <c r="F490">
        <f t="shared" si="70"/>
        <v>2.7401004326951289E-31</v>
      </c>
      <c r="G490">
        <f t="shared" si="70"/>
        <v>3.4558376712173283E-23</v>
      </c>
      <c r="H490">
        <f t="shared" si="70"/>
        <v>0</v>
      </c>
      <c r="I490">
        <f t="shared" si="70"/>
        <v>0</v>
      </c>
      <c r="J490">
        <f t="shared" si="72"/>
        <v>3.4558376986183326E-23</v>
      </c>
      <c r="K490">
        <f t="shared" si="71"/>
        <v>23.769398778462232</v>
      </c>
      <c r="L490">
        <f t="shared" si="73"/>
        <v>564.98431828956188</v>
      </c>
    </row>
    <row r="491" spans="1:12" x14ac:dyDescent="0.25">
      <c r="A491">
        <f t="shared" si="74"/>
        <v>851.94999999997822</v>
      </c>
      <c r="B491">
        <v>143</v>
      </c>
      <c r="C491">
        <f t="shared" si="67"/>
        <v>151.18633355566885</v>
      </c>
      <c r="D491">
        <f t="shared" si="68"/>
        <v>388.60370012622775</v>
      </c>
      <c r="E491">
        <f t="shared" si="69"/>
        <v>-8.1863335556688526</v>
      </c>
      <c r="F491">
        <f t="shared" si="70"/>
        <v>1.5037613823430235E-31</v>
      </c>
      <c r="G491">
        <f t="shared" si="70"/>
        <v>2.0495237172287296E-23</v>
      </c>
      <c r="H491">
        <f t="shared" si="70"/>
        <v>0</v>
      </c>
      <c r="I491">
        <f t="shared" si="70"/>
        <v>0</v>
      </c>
      <c r="J491">
        <f t="shared" si="72"/>
        <v>2.0495237322663434E-23</v>
      </c>
      <c r="K491">
        <f t="shared" si="71"/>
        <v>-8.1863335556688526</v>
      </c>
      <c r="L491">
        <f t="shared" si="73"/>
        <v>67.016057084669839</v>
      </c>
    </row>
    <row r="492" spans="1:12" x14ac:dyDescent="0.25">
      <c r="A492">
        <f t="shared" si="74"/>
        <v>851.99999999997817</v>
      </c>
      <c r="B492">
        <v>147</v>
      </c>
      <c r="C492">
        <f t="shared" si="67"/>
        <v>151.14206588980005</v>
      </c>
      <c r="D492">
        <f t="shared" si="68"/>
        <v>388.5537001262278</v>
      </c>
      <c r="E492">
        <f t="shared" si="69"/>
        <v>-4.1420658898000511</v>
      </c>
      <c r="F492">
        <f t="shared" si="70"/>
        <v>8.2329618863216976E-32</v>
      </c>
      <c r="G492">
        <f t="shared" si="70"/>
        <v>1.2125992440616133E-23</v>
      </c>
      <c r="H492">
        <f t="shared" si="70"/>
        <v>0</v>
      </c>
      <c r="I492">
        <f t="shared" si="70"/>
        <v>0</v>
      </c>
      <c r="J492">
        <f t="shared" si="72"/>
        <v>1.2125992522945751E-23</v>
      </c>
      <c r="K492">
        <f t="shared" si="71"/>
        <v>-4.1420658898000511</v>
      </c>
      <c r="L492">
        <f t="shared" si="73"/>
        <v>17.156709835445088</v>
      </c>
    </row>
    <row r="493" spans="1:12" x14ac:dyDescent="0.25">
      <c r="A493">
        <f t="shared" si="74"/>
        <v>852.04999999997813</v>
      </c>
      <c r="B493">
        <v>166</v>
      </c>
      <c r="C493">
        <f t="shared" si="67"/>
        <v>151.09779822393114</v>
      </c>
      <c r="D493">
        <f t="shared" si="68"/>
        <v>388.50370012622784</v>
      </c>
      <c r="E493">
        <f t="shared" si="69"/>
        <v>14.902201776068864</v>
      </c>
      <c r="F493">
        <f t="shared" si="70"/>
        <v>4.4967424383222613E-32</v>
      </c>
      <c r="G493">
        <f t="shared" si="70"/>
        <v>7.1572529930172386E-24</v>
      </c>
      <c r="H493">
        <f t="shared" si="70"/>
        <v>0</v>
      </c>
      <c r="I493">
        <f t="shared" si="70"/>
        <v>0</v>
      </c>
      <c r="J493">
        <f t="shared" si="72"/>
        <v>7.1572530379846627E-24</v>
      </c>
      <c r="K493">
        <f t="shared" si="71"/>
        <v>14.902201776068864</v>
      </c>
      <c r="L493">
        <f t="shared" si="73"/>
        <v>222.07561777467001</v>
      </c>
    </row>
    <row r="494" spans="1:12" x14ac:dyDescent="0.25">
      <c r="A494">
        <f t="shared" si="74"/>
        <v>852.09999999997808</v>
      </c>
      <c r="B494">
        <v>166</v>
      </c>
      <c r="C494">
        <f t="shared" si="67"/>
        <v>151.05353055806222</v>
      </c>
      <c r="D494">
        <f t="shared" si="68"/>
        <v>388.45370012622789</v>
      </c>
      <c r="E494">
        <f t="shared" si="69"/>
        <v>14.946469441937779</v>
      </c>
      <c r="F494">
        <f t="shared" si="70"/>
        <v>2.4502175827765335E-32</v>
      </c>
      <c r="G494">
        <f t="shared" si="70"/>
        <v>4.2144429123969575E-24</v>
      </c>
      <c r="H494">
        <f t="shared" si="70"/>
        <v>0</v>
      </c>
      <c r="I494">
        <f t="shared" si="70"/>
        <v>0</v>
      </c>
      <c r="J494">
        <f t="shared" si="72"/>
        <v>4.2144429368991336E-24</v>
      </c>
      <c r="K494">
        <f t="shared" si="71"/>
        <v>14.946469441937779</v>
      </c>
      <c r="L494">
        <f t="shared" si="73"/>
        <v>223.39694877877983</v>
      </c>
    </row>
    <row r="495" spans="1:12" x14ac:dyDescent="0.25">
      <c r="A495">
        <f t="shared" si="74"/>
        <v>852.14999999997804</v>
      </c>
      <c r="B495">
        <v>169</v>
      </c>
      <c r="C495">
        <f t="shared" si="67"/>
        <v>151.00926289219342</v>
      </c>
      <c r="D495">
        <f t="shared" si="68"/>
        <v>388.40370012622793</v>
      </c>
      <c r="E495">
        <f t="shared" si="69"/>
        <v>17.990737107806581</v>
      </c>
      <c r="F495">
        <f t="shared" si="70"/>
        <v>1.3319135032962424E-32</v>
      </c>
      <c r="G495">
        <f t="shared" si="70"/>
        <v>2.4757039684680398E-24</v>
      </c>
      <c r="H495">
        <f t="shared" si="70"/>
        <v>0</v>
      </c>
      <c r="I495">
        <f t="shared" si="70"/>
        <v>0</v>
      </c>
      <c r="J495">
        <f t="shared" si="72"/>
        <v>2.4757039817871747E-24</v>
      </c>
      <c r="K495">
        <f t="shared" si="71"/>
        <v>17.990737107806581</v>
      </c>
      <c r="L495">
        <f t="shared" si="73"/>
        <v>323.6666216822087</v>
      </c>
    </row>
    <row r="496" spans="1:12" x14ac:dyDescent="0.25">
      <c r="A496">
        <f t="shared" si="74"/>
        <v>852.19999999997799</v>
      </c>
      <c r="B496">
        <v>156</v>
      </c>
      <c r="C496">
        <f t="shared" si="67"/>
        <v>150.9649952263245</v>
      </c>
      <c r="D496">
        <f t="shared" si="68"/>
        <v>388.35370012622798</v>
      </c>
      <c r="E496">
        <f t="shared" si="69"/>
        <v>5.0350047736754959</v>
      </c>
      <c r="F496">
        <f t="shared" si="70"/>
        <v>7.2229086575525652E-33</v>
      </c>
      <c r="G496">
        <f t="shared" si="70"/>
        <v>1.4508482196735679E-24</v>
      </c>
      <c r="H496">
        <f t="shared" si="70"/>
        <v>0</v>
      </c>
      <c r="I496">
        <f t="shared" si="70"/>
        <v>0</v>
      </c>
      <c r="J496">
        <f t="shared" si="72"/>
        <v>1.4508482268964765E-24</v>
      </c>
      <c r="K496">
        <f t="shared" si="71"/>
        <v>5.0350047736754959</v>
      </c>
      <c r="L496">
        <f t="shared" si="73"/>
        <v>25.351273070935033</v>
      </c>
    </row>
    <row r="497" spans="1:12" x14ac:dyDescent="0.25">
      <c r="A497">
        <f t="shared" si="74"/>
        <v>852.24999999997794</v>
      </c>
      <c r="B497">
        <v>152</v>
      </c>
      <c r="C497">
        <f t="shared" si="67"/>
        <v>150.92072756045559</v>
      </c>
      <c r="D497">
        <f t="shared" si="68"/>
        <v>388.30370012622802</v>
      </c>
      <c r="E497">
        <f t="shared" si="69"/>
        <v>1.0792724395444111</v>
      </c>
      <c r="F497">
        <f t="shared" si="70"/>
        <v>3.9076256741748646E-33</v>
      </c>
      <c r="G497">
        <f t="shared" si="70"/>
        <v>8.4822287489676843E-25</v>
      </c>
      <c r="H497">
        <f t="shared" si="70"/>
        <v>0</v>
      </c>
      <c r="I497">
        <f t="shared" si="70"/>
        <v>0</v>
      </c>
      <c r="J497">
        <f t="shared" si="72"/>
        <v>8.4822287880439414E-25</v>
      </c>
      <c r="K497">
        <f t="shared" si="71"/>
        <v>1.0792724395444111</v>
      </c>
      <c r="L497">
        <f t="shared" si="73"/>
        <v>1.1648289987601446</v>
      </c>
    </row>
    <row r="498" spans="1:12" x14ac:dyDescent="0.25">
      <c r="A498">
        <f t="shared" si="74"/>
        <v>852.2999999999779</v>
      </c>
      <c r="B498">
        <v>143</v>
      </c>
      <c r="C498">
        <f t="shared" si="67"/>
        <v>150.87645989458679</v>
      </c>
      <c r="D498">
        <f t="shared" si="68"/>
        <v>388.25370012622807</v>
      </c>
      <c r="E498">
        <f t="shared" si="69"/>
        <v>-7.8764598945867874</v>
      </c>
      <c r="F498">
        <f t="shared" si="70"/>
        <v>2.1090094072505823E-33</v>
      </c>
      <c r="G498">
        <f t="shared" si="70"/>
        <v>4.9472369369096615E-25</v>
      </c>
      <c r="H498">
        <f t="shared" si="70"/>
        <v>0</v>
      </c>
      <c r="I498">
        <f t="shared" si="70"/>
        <v>0</v>
      </c>
      <c r="J498">
        <f t="shared" si="72"/>
        <v>4.9472369579997557E-25</v>
      </c>
      <c r="K498">
        <f t="shared" si="71"/>
        <v>-7.8764598945867874</v>
      </c>
      <c r="L498">
        <f t="shared" si="73"/>
        <v>62.038620471034108</v>
      </c>
    </row>
    <row r="499" spans="1:12" x14ac:dyDescent="0.25">
      <c r="A499">
        <f t="shared" si="74"/>
        <v>852.34999999997785</v>
      </c>
      <c r="B499">
        <v>175</v>
      </c>
      <c r="C499">
        <f t="shared" si="67"/>
        <v>150.83219222871787</v>
      </c>
      <c r="D499">
        <f t="shared" si="68"/>
        <v>388.20370012622811</v>
      </c>
      <c r="E499">
        <f t="shared" si="69"/>
        <v>24.167807771282128</v>
      </c>
      <c r="F499">
        <f t="shared" si="70"/>
        <v>1.1355566641490115E-33</v>
      </c>
      <c r="G499">
        <f t="shared" si="70"/>
        <v>2.8785923798082676E-25</v>
      </c>
      <c r="H499">
        <f t="shared" si="70"/>
        <v>0</v>
      </c>
      <c r="I499">
        <f t="shared" si="70"/>
        <v>0</v>
      </c>
      <c r="J499">
        <f t="shared" si="72"/>
        <v>2.8785923911638342E-25</v>
      </c>
      <c r="K499">
        <f t="shared" si="71"/>
        <v>24.167807771282128</v>
      </c>
      <c r="L499">
        <f t="shared" si="73"/>
        <v>584.08293246964479</v>
      </c>
    </row>
    <row r="500" spans="1:12" x14ac:dyDescent="0.25">
      <c r="A500">
        <f t="shared" si="74"/>
        <v>852.39999999997781</v>
      </c>
      <c r="B500">
        <v>137</v>
      </c>
      <c r="C500">
        <f t="shared" si="67"/>
        <v>150.78792456284896</v>
      </c>
      <c r="D500">
        <f t="shared" si="68"/>
        <v>388.15370012622816</v>
      </c>
      <c r="E500">
        <f t="shared" si="69"/>
        <v>-13.787924562848957</v>
      </c>
      <c r="F500">
        <f t="shared" si="70"/>
        <v>6.0996348158511124E-34</v>
      </c>
      <c r="G500">
        <f t="shared" si="70"/>
        <v>1.670945800812125E-25</v>
      </c>
      <c r="H500">
        <f t="shared" si="70"/>
        <v>0</v>
      </c>
      <c r="I500">
        <f t="shared" si="70"/>
        <v>0</v>
      </c>
      <c r="J500">
        <f t="shared" si="72"/>
        <v>1.67094580691176E-25</v>
      </c>
      <c r="K500">
        <f t="shared" si="71"/>
        <v>-13.787924562848957</v>
      </c>
      <c r="L500">
        <f t="shared" si="73"/>
        <v>190.1068637508136</v>
      </c>
    </row>
    <row r="501" spans="1:12" x14ac:dyDescent="0.25">
      <c r="A501">
        <f t="shared" si="74"/>
        <v>852.44999999997776</v>
      </c>
      <c r="B501">
        <v>162</v>
      </c>
      <c r="C501">
        <f t="shared" si="67"/>
        <v>150.74365689698016</v>
      </c>
      <c r="D501">
        <f t="shared" si="68"/>
        <v>388.1037001262282</v>
      </c>
      <c r="E501">
        <f t="shared" si="69"/>
        <v>11.256343103019844</v>
      </c>
      <c r="F501">
        <f t="shared" si="70"/>
        <v>3.2686136485982507E-34</v>
      </c>
      <c r="G501">
        <f t="shared" si="70"/>
        <v>9.6762991397496579E-26</v>
      </c>
      <c r="H501">
        <f t="shared" si="70"/>
        <v>0</v>
      </c>
      <c r="I501">
        <f t="shared" si="70"/>
        <v>0</v>
      </c>
      <c r="J501">
        <f t="shared" si="72"/>
        <v>9.6762991724357948E-26</v>
      </c>
      <c r="K501">
        <f t="shared" si="71"/>
        <v>11.256343103019844</v>
      </c>
      <c r="L501">
        <f t="shared" si="73"/>
        <v>126.70526005290242</v>
      </c>
    </row>
    <row r="502" spans="1:12" x14ac:dyDescent="0.25">
      <c r="A502">
        <f t="shared" si="74"/>
        <v>852.49999999997772</v>
      </c>
      <c r="B502">
        <v>136</v>
      </c>
      <c r="C502">
        <f t="shared" si="67"/>
        <v>150.69938923111124</v>
      </c>
      <c r="D502">
        <f t="shared" si="68"/>
        <v>388.05370012622825</v>
      </c>
      <c r="E502">
        <f t="shared" si="69"/>
        <v>-14.69938923111124</v>
      </c>
      <c r="F502">
        <f t="shared" si="70"/>
        <v>1.7473828780537918E-34</v>
      </c>
      <c r="G502">
        <f t="shared" si="70"/>
        <v>5.5901175394723064E-26</v>
      </c>
      <c r="H502">
        <f t="shared" si="70"/>
        <v>0</v>
      </c>
      <c r="I502">
        <f t="shared" si="70"/>
        <v>0</v>
      </c>
      <c r="J502">
        <f t="shared" si="72"/>
        <v>5.5901175569461355E-26</v>
      </c>
      <c r="K502">
        <f t="shared" si="71"/>
        <v>-14.69938923111124</v>
      </c>
      <c r="L502">
        <f t="shared" si="73"/>
        <v>216.07204376770909</v>
      </c>
    </row>
    <row r="503" spans="1:12" x14ac:dyDescent="0.25">
      <c r="A503">
        <f t="shared" si="74"/>
        <v>852.54999999997767</v>
      </c>
      <c r="B503">
        <v>138</v>
      </c>
      <c r="C503">
        <f t="shared" si="67"/>
        <v>150.65512156524233</v>
      </c>
      <c r="D503">
        <f t="shared" si="68"/>
        <v>388.0037001262283</v>
      </c>
      <c r="E503">
        <f t="shared" si="69"/>
        <v>-12.655121565242325</v>
      </c>
      <c r="F503">
        <f t="shared" si="70"/>
        <v>9.3191712589508416E-35</v>
      </c>
      <c r="G503">
        <f t="shared" si="70"/>
        <v>3.2217907039568983E-26</v>
      </c>
      <c r="H503">
        <f t="shared" si="70"/>
        <v>0</v>
      </c>
      <c r="I503">
        <f t="shared" si="70"/>
        <v>0</v>
      </c>
      <c r="J503">
        <f t="shared" si="72"/>
        <v>3.2217907132760694E-26</v>
      </c>
      <c r="K503">
        <f t="shared" si="71"/>
        <v>-12.655121565242325</v>
      </c>
      <c r="L503">
        <f t="shared" si="73"/>
        <v>160.15210183106137</v>
      </c>
    </row>
    <row r="504" spans="1:12" x14ac:dyDescent="0.25">
      <c r="A504">
        <f t="shared" si="74"/>
        <v>852.59999999997763</v>
      </c>
      <c r="B504">
        <v>165</v>
      </c>
      <c r="C504">
        <f t="shared" si="67"/>
        <v>150.61085389937352</v>
      </c>
      <c r="D504">
        <f t="shared" si="68"/>
        <v>387.95370012622834</v>
      </c>
      <c r="E504">
        <f t="shared" si="69"/>
        <v>14.389146100626476</v>
      </c>
      <c r="F504">
        <f t="shared" si="70"/>
        <v>4.9582821971067058E-35</v>
      </c>
      <c r="G504">
        <f t="shared" si="70"/>
        <v>1.8524156415342149E-26</v>
      </c>
      <c r="H504">
        <f t="shared" si="70"/>
        <v>0</v>
      </c>
      <c r="I504">
        <f t="shared" si="70"/>
        <v>0</v>
      </c>
      <c r="J504">
        <f t="shared" si="72"/>
        <v>1.8524156464924972E-26</v>
      </c>
      <c r="K504">
        <f t="shared" si="71"/>
        <v>14.389146100626476</v>
      </c>
      <c r="L504">
        <f t="shared" si="73"/>
        <v>207.04752550517412</v>
      </c>
    </row>
    <row r="505" spans="1:12" x14ac:dyDescent="0.25">
      <c r="A505">
        <f t="shared" si="74"/>
        <v>852.64999999997758</v>
      </c>
      <c r="B505">
        <v>170</v>
      </c>
      <c r="C505">
        <f t="shared" si="67"/>
        <v>150.56658623350461</v>
      </c>
      <c r="D505">
        <f t="shared" si="68"/>
        <v>387.90370012622839</v>
      </c>
      <c r="E505">
        <f t="shared" si="69"/>
        <v>19.433413766495391</v>
      </c>
      <c r="F505">
        <f t="shared" si="70"/>
        <v>2.631782043398429E-35</v>
      </c>
      <c r="G505">
        <f t="shared" si="70"/>
        <v>1.0625375470340504E-26</v>
      </c>
      <c r="H505">
        <f t="shared" si="70"/>
        <v>0</v>
      </c>
      <c r="I505">
        <f t="shared" si="70"/>
        <v>0</v>
      </c>
      <c r="J505">
        <f t="shared" si="72"/>
        <v>1.0625375496658324E-26</v>
      </c>
      <c r="K505">
        <f t="shared" si="71"/>
        <v>19.433413766495391</v>
      </c>
      <c r="L505">
        <f t="shared" si="73"/>
        <v>377.65757061981259</v>
      </c>
    </row>
    <row r="506" spans="1:12" x14ac:dyDescent="0.25">
      <c r="A506">
        <f t="shared" si="74"/>
        <v>852.69999999997754</v>
      </c>
      <c r="B506">
        <v>155</v>
      </c>
      <c r="C506">
        <f t="shared" si="67"/>
        <v>150.52231856763581</v>
      </c>
      <c r="D506">
        <f t="shared" si="68"/>
        <v>387.85370012622843</v>
      </c>
      <c r="E506">
        <f t="shared" si="69"/>
        <v>4.4776814323641929</v>
      </c>
      <c r="F506">
        <f t="shared" si="70"/>
        <v>1.3935845696922679E-35</v>
      </c>
      <c r="G506">
        <f t="shared" si="70"/>
        <v>6.0801579690495973E-27</v>
      </c>
      <c r="H506">
        <f t="shared" si="70"/>
        <v>0</v>
      </c>
      <c r="I506">
        <f t="shared" si="70"/>
        <v>0</v>
      </c>
      <c r="J506">
        <f t="shared" si="72"/>
        <v>6.080157982985443E-27</v>
      </c>
      <c r="K506">
        <f t="shared" si="71"/>
        <v>4.4776814323641929</v>
      </c>
      <c r="L506">
        <f t="shared" si="73"/>
        <v>20.049631009739052</v>
      </c>
    </row>
    <row r="507" spans="1:12" x14ac:dyDescent="0.25">
      <c r="A507">
        <f t="shared" si="74"/>
        <v>852.74999999997749</v>
      </c>
      <c r="B507">
        <v>163</v>
      </c>
      <c r="C507">
        <f t="shared" si="67"/>
        <v>150.47805090176689</v>
      </c>
      <c r="D507">
        <f t="shared" si="68"/>
        <v>387.80370012622848</v>
      </c>
      <c r="E507">
        <f t="shared" si="69"/>
        <v>12.521949098233108</v>
      </c>
      <c r="F507">
        <f t="shared" si="70"/>
        <v>7.3617568563307065E-36</v>
      </c>
      <c r="G507">
        <f t="shared" si="70"/>
        <v>3.4709644921827711E-27</v>
      </c>
      <c r="H507">
        <f t="shared" si="70"/>
        <v>0</v>
      </c>
      <c r="I507">
        <f t="shared" si="70"/>
        <v>0</v>
      </c>
      <c r="J507">
        <f t="shared" si="72"/>
        <v>3.4709644995445276E-27</v>
      </c>
      <c r="K507">
        <f t="shared" si="71"/>
        <v>12.521949098233108</v>
      </c>
      <c r="L507">
        <f t="shared" si="73"/>
        <v>156.79920921874094</v>
      </c>
    </row>
    <row r="508" spans="1:12" x14ac:dyDescent="0.25">
      <c r="A508">
        <f t="shared" si="74"/>
        <v>852.79999999997744</v>
      </c>
      <c r="B508">
        <v>169</v>
      </c>
      <c r="C508">
        <f t="shared" si="67"/>
        <v>150.43378323589798</v>
      </c>
      <c r="D508">
        <f t="shared" si="68"/>
        <v>387.75370012622852</v>
      </c>
      <c r="E508">
        <f t="shared" si="69"/>
        <v>18.566216764102023</v>
      </c>
      <c r="F508">
        <f t="shared" si="70"/>
        <v>3.8796660180202958E-36</v>
      </c>
      <c r="G508">
        <f t="shared" si="70"/>
        <v>1.9767430010343958E-27</v>
      </c>
      <c r="H508">
        <f t="shared" si="70"/>
        <v>0</v>
      </c>
      <c r="I508">
        <f t="shared" si="70"/>
        <v>0</v>
      </c>
      <c r="J508">
        <f t="shared" si="72"/>
        <v>1.9767430049140616E-27</v>
      </c>
      <c r="K508">
        <f t="shared" si="71"/>
        <v>18.566216764102023</v>
      </c>
      <c r="L508">
        <f t="shared" si="73"/>
        <v>344.704404931623</v>
      </c>
    </row>
    <row r="509" spans="1:12" x14ac:dyDescent="0.25">
      <c r="A509">
        <f t="shared" si="74"/>
        <v>852.8499999999774</v>
      </c>
      <c r="B509">
        <v>147</v>
      </c>
      <c r="C509">
        <f t="shared" si="67"/>
        <v>150.38951557002918</v>
      </c>
      <c r="D509">
        <f t="shared" si="68"/>
        <v>387.70370012622857</v>
      </c>
      <c r="E509">
        <f t="shared" si="69"/>
        <v>-3.3895155700291753</v>
      </c>
      <c r="F509">
        <f t="shared" si="70"/>
        <v>2.0397265227646022E-36</v>
      </c>
      <c r="G509">
        <f t="shared" si="70"/>
        <v>1.1230910842383199E-27</v>
      </c>
      <c r="H509">
        <f t="shared" si="70"/>
        <v>0</v>
      </c>
      <c r="I509">
        <f t="shared" si="70"/>
        <v>0</v>
      </c>
      <c r="J509">
        <f t="shared" si="72"/>
        <v>1.1230910862780464E-27</v>
      </c>
      <c r="K509">
        <f t="shared" si="71"/>
        <v>-3.3895155700291753</v>
      </c>
      <c r="L509">
        <f t="shared" si="73"/>
        <v>11.488815799470204</v>
      </c>
    </row>
    <row r="510" spans="1:12" x14ac:dyDescent="0.25">
      <c r="A510">
        <f t="shared" si="74"/>
        <v>852.89999999997735</v>
      </c>
      <c r="B510">
        <v>185</v>
      </c>
      <c r="C510">
        <f t="shared" si="67"/>
        <v>150.34524790416026</v>
      </c>
      <c r="D510">
        <f t="shared" si="68"/>
        <v>387.65370012622861</v>
      </c>
      <c r="E510">
        <f t="shared" si="69"/>
        <v>34.65475209583974</v>
      </c>
      <c r="F510">
        <f t="shared" si="70"/>
        <v>1.0698287783804244E-36</v>
      </c>
      <c r="G510">
        <f t="shared" si="70"/>
        <v>6.3656752686232376E-28</v>
      </c>
      <c r="H510">
        <f t="shared" si="70"/>
        <v>0</v>
      </c>
      <c r="I510">
        <f t="shared" si="70"/>
        <v>0</v>
      </c>
      <c r="J510">
        <f t="shared" si="72"/>
        <v>6.3656752793215249E-28</v>
      </c>
      <c r="K510">
        <f t="shared" si="71"/>
        <v>34.65475209583974</v>
      </c>
      <c r="L510">
        <f t="shared" si="73"/>
        <v>1200.9518428241088</v>
      </c>
    </row>
    <row r="511" spans="1:12" x14ac:dyDescent="0.25">
      <c r="A511">
        <f t="shared" si="74"/>
        <v>852.94999999997731</v>
      </c>
      <c r="B511">
        <v>143</v>
      </c>
      <c r="C511">
        <f t="shared" si="67"/>
        <v>150.30098023829134</v>
      </c>
      <c r="D511">
        <f t="shared" si="68"/>
        <v>387.60370012622866</v>
      </c>
      <c r="E511">
        <f t="shared" si="69"/>
        <v>-7.3009802382913449</v>
      </c>
      <c r="F511">
        <f t="shared" si="70"/>
        <v>5.5978510738492124E-37</v>
      </c>
      <c r="G511">
        <f t="shared" si="70"/>
        <v>3.5994712724776834E-28</v>
      </c>
      <c r="H511">
        <f t="shared" si="70"/>
        <v>0</v>
      </c>
      <c r="I511">
        <f t="shared" si="70"/>
        <v>0</v>
      </c>
      <c r="J511">
        <f t="shared" si="72"/>
        <v>3.5994712780755344E-28</v>
      </c>
      <c r="K511">
        <f t="shared" si="71"/>
        <v>-7.3009802382913449</v>
      </c>
      <c r="L511">
        <f t="shared" si="73"/>
        <v>53.304312439920743</v>
      </c>
    </row>
    <row r="512" spans="1:12" x14ac:dyDescent="0.25">
      <c r="A512">
        <f t="shared" si="74"/>
        <v>852.99999999997726</v>
      </c>
      <c r="B512">
        <v>172</v>
      </c>
      <c r="C512">
        <f t="shared" si="67"/>
        <v>150.25671257242254</v>
      </c>
      <c r="D512">
        <f t="shared" si="68"/>
        <v>387.5537001262287</v>
      </c>
      <c r="E512">
        <f t="shared" si="69"/>
        <v>21.743287427577457</v>
      </c>
      <c r="F512">
        <f t="shared" si="70"/>
        <v>2.9220869528274563E-37</v>
      </c>
      <c r="G512">
        <f t="shared" si="70"/>
        <v>2.0304751288983313E-28</v>
      </c>
      <c r="H512">
        <f t="shared" si="70"/>
        <v>0</v>
      </c>
      <c r="I512">
        <f t="shared" si="70"/>
        <v>0</v>
      </c>
      <c r="J512">
        <f t="shared" si="72"/>
        <v>2.0304751318204184E-28</v>
      </c>
      <c r="K512">
        <f t="shared" si="71"/>
        <v>21.743287427577457</v>
      </c>
      <c r="L512">
        <f t="shared" si="73"/>
        <v>472.77054815824789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43789</v>
      </c>
    </row>
    <row r="5" spans="1:1" x14ac:dyDescent="0.25">
      <c r="A5">
        <v>828</v>
      </c>
    </row>
    <row r="6" spans="1:1" x14ac:dyDescent="0.25">
      <c r="A6">
        <v>853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155</v>
      </c>
    </row>
    <row r="13" spans="1:1" x14ac:dyDescent="0.25">
      <c r="A13">
        <v>195</v>
      </c>
    </row>
    <row r="14" spans="1:1" x14ac:dyDescent="0.25">
      <c r="A14">
        <v>187</v>
      </c>
    </row>
    <row r="15" spans="1:1" x14ac:dyDescent="0.25">
      <c r="A15">
        <v>164</v>
      </c>
    </row>
    <row r="16" spans="1:1" x14ac:dyDescent="0.25">
      <c r="A16">
        <v>180</v>
      </c>
    </row>
    <row r="17" spans="1:1" x14ac:dyDescent="0.25">
      <c r="A17">
        <v>173</v>
      </c>
    </row>
    <row r="18" spans="1:1" x14ac:dyDescent="0.25">
      <c r="A18">
        <v>157</v>
      </c>
    </row>
    <row r="19" spans="1:1" x14ac:dyDescent="0.25">
      <c r="A19">
        <v>177</v>
      </c>
    </row>
    <row r="20" spans="1:1" x14ac:dyDescent="0.25">
      <c r="A20">
        <v>174</v>
      </c>
    </row>
    <row r="21" spans="1:1" x14ac:dyDescent="0.25">
      <c r="A21">
        <v>176</v>
      </c>
    </row>
    <row r="22" spans="1:1" x14ac:dyDescent="0.25">
      <c r="A22">
        <v>172</v>
      </c>
    </row>
    <row r="23" spans="1:1" x14ac:dyDescent="0.25">
      <c r="A23">
        <v>174</v>
      </c>
    </row>
    <row r="24" spans="1:1" x14ac:dyDescent="0.25">
      <c r="A24">
        <v>169</v>
      </c>
    </row>
    <row r="25" spans="1:1" x14ac:dyDescent="0.25">
      <c r="A25">
        <v>178</v>
      </c>
    </row>
    <row r="26" spans="1:1" x14ac:dyDescent="0.25">
      <c r="A26">
        <v>167</v>
      </c>
    </row>
    <row r="27" spans="1:1" x14ac:dyDescent="0.25">
      <c r="A27">
        <v>163</v>
      </c>
    </row>
    <row r="28" spans="1:1" x14ac:dyDescent="0.25">
      <c r="A28">
        <v>177</v>
      </c>
    </row>
    <row r="29" spans="1:1" x14ac:dyDescent="0.25">
      <c r="A29">
        <v>228</v>
      </c>
    </row>
    <row r="30" spans="1:1" x14ac:dyDescent="0.25">
      <c r="A30">
        <v>152</v>
      </c>
    </row>
    <row r="31" spans="1:1" x14ac:dyDescent="0.25">
      <c r="A31">
        <v>183</v>
      </c>
    </row>
    <row r="32" spans="1:1" x14ac:dyDescent="0.25">
      <c r="A32">
        <v>193</v>
      </c>
    </row>
    <row r="33" spans="1:1" x14ac:dyDescent="0.25">
      <c r="A33">
        <v>176</v>
      </c>
    </row>
    <row r="34" spans="1:1" x14ac:dyDescent="0.25">
      <c r="A34">
        <v>188</v>
      </c>
    </row>
    <row r="35" spans="1:1" x14ac:dyDescent="0.25">
      <c r="A35">
        <v>173</v>
      </c>
    </row>
    <row r="36" spans="1:1" x14ac:dyDescent="0.25">
      <c r="A36">
        <v>150</v>
      </c>
    </row>
    <row r="37" spans="1:1" x14ac:dyDescent="0.25">
      <c r="A37">
        <v>177</v>
      </c>
    </row>
    <row r="38" spans="1:1" x14ac:dyDescent="0.25">
      <c r="A38">
        <v>167</v>
      </c>
    </row>
    <row r="39" spans="1:1" x14ac:dyDescent="0.25">
      <c r="A39">
        <v>175</v>
      </c>
    </row>
    <row r="40" spans="1:1" x14ac:dyDescent="0.25">
      <c r="A40">
        <v>178</v>
      </c>
    </row>
    <row r="41" spans="1:1" x14ac:dyDescent="0.25">
      <c r="A41">
        <v>181</v>
      </c>
    </row>
    <row r="42" spans="1:1" x14ac:dyDescent="0.25">
      <c r="A42">
        <v>180</v>
      </c>
    </row>
    <row r="43" spans="1:1" x14ac:dyDescent="0.25">
      <c r="A43">
        <v>174</v>
      </c>
    </row>
    <row r="44" spans="1:1" x14ac:dyDescent="0.25">
      <c r="A44">
        <v>184</v>
      </c>
    </row>
    <row r="45" spans="1:1" x14ac:dyDescent="0.25">
      <c r="A45">
        <v>176</v>
      </c>
    </row>
    <row r="46" spans="1:1" x14ac:dyDescent="0.25">
      <c r="A46">
        <v>169</v>
      </c>
    </row>
    <row r="47" spans="1:1" x14ac:dyDescent="0.25">
      <c r="A47">
        <v>202</v>
      </c>
    </row>
    <row r="48" spans="1:1" x14ac:dyDescent="0.25">
      <c r="A48">
        <v>177</v>
      </c>
    </row>
    <row r="49" spans="1:1" x14ac:dyDescent="0.25">
      <c r="A49">
        <v>167</v>
      </c>
    </row>
    <row r="50" spans="1:1" x14ac:dyDescent="0.25">
      <c r="A50">
        <v>182</v>
      </c>
    </row>
    <row r="51" spans="1:1" x14ac:dyDescent="0.25">
      <c r="A51">
        <v>164</v>
      </c>
    </row>
    <row r="52" spans="1:1" x14ac:dyDescent="0.25">
      <c r="A52">
        <v>181</v>
      </c>
    </row>
    <row r="53" spans="1:1" x14ac:dyDescent="0.25">
      <c r="A53">
        <v>220</v>
      </c>
    </row>
    <row r="54" spans="1:1" x14ac:dyDescent="0.25">
      <c r="A54">
        <v>159</v>
      </c>
    </row>
    <row r="55" spans="1:1" x14ac:dyDescent="0.25">
      <c r="A55">
        <v>198</v>
      </c>
    </row>
    <row r="56" spans="1:1" x14ac:dyDescent="0.25">
      <c r="A56">
        <v>179</v>
      </c>
    </row>
    <row r="57" spans="1:1" x14ac:dyDescent="0.25">
      <c r="A57">
        <v>160</v>
      </c>
    </row>
    <row r="58" spans="1:1" x14ac:dyDescent="0.25">
      <c r="A58">
        <v>194</v>
      </c>
    </row>
    <row r="59" spans="1:1" x14ac:dyDescent="0.25">
      <c r="A59">
        <v>189</v>
      </c>
    </row>
    <row r="60" spans="1:1" x14ac:dyDescent="0.25">
      <c r="A60">
        <v>174</v>
      </c>
    </row>
    <row r="61" spans="1:1" x14ac:dyDescent="0.25">
      <c r="A61">
        <v>172</v>
      </c>
    </row>
    <row r="62" spans="1:1" x14ac:dyDescent="0.25">
      <c r="A62">
        <v>172</v>
      </c>
    </row>
    <row r="63" spans="1:1" x14ac:dyDescent="0.25">
      <c r="A63">
        <v>171</v>
      </c>
    </row>
    <row r="64" spans="1:1" x14ac:dyDescent="0.25">
      <c r="A64">
        <v>174</v>
      </c>
    </row>
    <row r="65" spans="1:1" x14ac:dyDescent="0.25">
      <c r="A65">
        <v>177</v>
      </c>
    </row>
    <row r="66" spans="1:1" x14ac:dyDescent="0.25">
      <c r="A66">
        <v>178</v>
      </c>
    </row>
    <row r="67" spans="1:1" x14ac:dyDescent="0.25">
      <c r="A67">
        <v>199</v>
      </c>
    </row>
    <row r="68" spans="1:1" x14ac:dyDescent="0.25">
      <c r="A68">
        <v>171</v>
      </c>
    </row>
    <row r="69" spans="1:1" x14ac:dyDescent="0.25">
      <c r="A69">
        <v>163</v>
      </c>
    </row>
    <row r="70" spans="1:1" x14ac:dyDescent="0.25">
      <c r="A70">
        <v>156</v>
      </c>
    </row>
    <row r="71" spans="1:1" x14ac:dyDescent="0.25">
      <c r="A71">
        <v>174</v>
      </c>
    </row>
    <row r="72" spans="1:1" x14ac:dyDescent="0.25">
      <c r="A72">
        <v>183</v>
      </c>
    </row>
    <row r="73" spans="1:1" x14ac:dyDescent="0.25">
      <c r="A73">
        <v>147</v>
      </c>
    </row>
    <row r="74" spans="1:1" x14ac:dyDescent="0.25">
      <c r="A74">
        <v>184</v>
      </c>
    </row>
    <row r="75" spans="1:1" x14ac:dyDescent="0.25">
      <c r="A75">
        <v>162</v>
      </c>
    </row>
    <row r="76" spans="1:1" x14ac:dyDescent="0.25">
      <c r="A76">
        <v>166</v>
      </c>
    </row>
    <row r="77" spans="1:1" x14ac:dyDescent="0.25">
      <c r="A77">
        <v>176</v>
      </c>
    </row>
    <row r="78" spans="1:1" x14ac:dyDescent="0.25">
      <c r="A78">
        <v>170</v>
      </c>
    </row>
    <row r="79" spans="1:1" x14ac:dyDescent="0.25">
      <c r="A79">
        <v>188</v>
      </c>
    </row>
    <row r="80" spans="1:1" x14ac:dyDescent="0.25">
      <c r="A80">
        <v>195</v>
      </c>
    </row>
    <row r="81" spans="1:1" x14ac:dyDescent="0.25">
      <c r="A81">
        <v>175</v>
      </c>
    </row>
    <row r="82" spans="1:1" x14ac:dyDescent="0.25">
      <c r="A82">
        <v>182</v>
      </c>
    </row>
    <row r="83" spans="1:1" x14ac:dyDescent="0.25">
      <c r="A83">
        <v>136</v>
      </c>
    </row>
    <row r="84" spans="1:1" x14ac:dyDescent="0.25">
      <c r="A84">
        <v>188</v>
      </c>
    </row>
    <row r="85" spans="1:1" x14ac:dyDescent="0.25">
      <c r="A85">
        <v>165</v>
      </c>
    </row>
    <row r="86" spans="1:1" x14ac:dyDescent="0.25">
      <c r="A86">
        <v>160</v>
      </c>
    </row>
    <row r="87" spans="1:1" x14ac:dyDescent="0.25">
      <c r="A87">
        <v>173</v>
      </c>
    </row>
    <row r="88" spans="1:1" x14ac:dyDescent="0.25">
      <c r="A88">
        <v>168</v>
      </c>
    </row>
    <row r="89" spans="1:1" x14ac:dyDescent="0.25">
      <c r="A89">
        <v>188</v>
      </c>
    </row>
    <row r="90" spans="1:1" x14ac:dyDescent="0.25">
      <c r="A90">
        <v>179</v>
      </c>
    </row>
    <row r="91" spans="1:1" x14ac:dyDescent="0.25">
      <c r="A91">
        <v>150</v>
      </c>
    </row>
    <row r="92" spans="1:1" x14ac:dyDescent="0.25">
      <c r="A92">
        <v>158</v>
      </c>
    </row>
    <row r="93" spans="1:1" x14ac:dyDescent="0.25">
      <c r="A93">
        <v>193</v>
      </c>
    </row>
    <row r="94" spans="1:1" x14ac:dyDescent="0.25">
      <c r="A94">
        <v>185</v>
      </c>
    </row>
    <row r="95" spans="1:1" x14ac:dyDescent="0.25">
      <c r="A95">
        <v>173</v>
      </c>
    </row>
    <row r="96" spans="1:1" x14ac:dyDescent="0.25">
      <c r="A96">
        <v>178</v>
      </c>
    </row>
    <row r="97" spans="1:1" x14ac:dyDescent="0.25">
      <c r="A97">
        <v>171</v>
      </c>
    </row>
    <row r="98" spans="1:1" x14ac:dyDescent="0.25">
      <c r="A98">
        <v>178</v>
      </c>
    </row>
    <row r="99" spans="1:1" x14ac:dyDescent="0.25">
      <c r="A99">
        <v>181</v>
      </c>
    </row>
    <row r="100" spans="1:1" x14ac:dyDescent="0.25">
      <c r="A100">
        <v>164</v>
      </c>
    </row>
    <row r="101" spans="1:1" x14ac:dyDescent="0.25">
      <c r="A101">
        <v>179</v>
      </c>
    </row>
    <row r="102" spans="1:1" x14ac:dyDescent="0.25">
      <c r="A102">
        <v>186</v>
      </c>
    </row>
    <row r="103" spans="1:1" x14ac:dyDescent="0.25">
      <c r="A103">
        <v>182</v>
      </c>
    </row>
    <row r="104" spans="1:1" x14ac:dyDescent="0.25">
      <c r="A104">
        <v>177</v>
      </c>
    </row>
    <row r="105" spans="1:1" x14ac:dyDescent="0.25">
      <c r="A105">
        <v>200</v>
      </c>
    </row>
    <row r="106" spans="1:1" x14ac:dyDescent="0.25">
      <c r="A106">
        <v>197</v>
      </c>
    </row>
    <row r="107" spans="1:1" x14ac:dyDescent="0.25">
      <c r="A107">
        <v>165</v>
      </c>
    </row>
    <row r="108" spans="1:1" x14ac:dyDescent="0.25">
      <c r="A108">
        <v>181</v>
      </c>
    </row>
    <row r="109" spans="1:1" x14ac:dyDescent="0.25">
      <c r="A109">
        <v>167</v>
      </c>
    </row>
    <row r="110" spans="1:1" x14ac:dyDescent="0.25">
      <c r="A110">
        <v>169</v>
      </c>
    </row>
    <row r="111" spans="1:1" x14ac:dyDescent="0.25">
      <c r="A111">
        <v>179</v>
      </c>
    </row>
    <row r="112" spans="1:1" x14ac:dyDescent="0.25">
      <c r="A112">
        <v>175</v>
      </c>
    </row>
    <row r="113" spans="1:1" x14ac:dyDescent="0.25">
      <c r="A113">
        <v>183</v>
      </c>
    </row>
    <row r="114" spans="1:1" x14ac:dyDescent="0.25">
      <c r="A114">
        <v>187</v>
      </c>
    </row>
    <row r="115" spans="1:1" x14ac:dyDescent="0.25">
      <c r="A115">
        <v>160</v>
      </c>
    </row>
    <row r="116" spans="1:1" x14ac:dyDescent="0.25">
      <c r="A116">
        <v>162</v>
      </c>
    </row>
    <row r="117" spans="1:1" x14ac:dyDescent="0.25">
      <c r="A117">
        <v>173</v>
      </c>
    </row>
    <row r="118" spans="1:1" x14ac:dyDescent="0.25">
      <c r="A118">
        <v>168</v>
      </c>
    </row>
    <row r="119" spans="1:1" x14ac:dyDescent="0.25">
      <c r="A119">
        <v>175</v>
      </c>
    </row>
    <row r="120" spans="1:1" x14ac:dyDescent="0.25">
      <c r="A120">
        <v>167</v>
      </c>
    </row>
    <row r="121" spans="1:1" x14ac:dyDescent="0.25">
      <c r="A121">
        <v>182</v>
      </c>
    </row>
    <row r="122" spans="1:1" x14ac:dyDescent="0.25">
      <c r="A122">
        <v>173</v>
      </c>
    </row>
    <row r="123" spans="1:1" x14ac:dyDescent="0.25">
      <c r="A123">
        <v>153</v>
      </c>
    </row>
    <row r="124" spans="1:1" x14ac:dyDescent="0.25">
      <c r="A124">
        <v>167</v>
      </c>
    </row>
    <row r="125" spans="1:1" x14ac:dyDescent="0.25">
      <c r="A125">
        <v>162</v>
      </c>
    </row>
    <row r="126" spans="1:1" x14ac:dyDescent="0.25">
      <c r="A126">
        <v>165</v>
      </c>
    </row>
    <row r="127" spans="1:1" x14ac:dyDescent="0.25">
      <c r="A127">
        <v>190</v>
      </c>
    </row>
    <row r="128" spans="1:1" x14ac:dyDescent="0.25">
      <c r="A128">
        <v>182</v>
      </c>
    </row>
    <row r="129" spans="1:1" x14ac:dyDescent="0.25">
      <c r="A129">
        <v>174</v>
      </c>
    </row>
    <row r="130" spans="1:1" x14ac:dyDescent="0.25">
      <c r="A130">
        <v>159</v>
      </c>
    </row>
    <row r="131" spans="1:1" x14ac:dyDescent="0.25">
      <c r="A131">
        <v>177</v>
      </c>
    </row>
    <row r="132" spans="1:1" x14ac:dyDescent="0.25">
      <c r="A132">
        <v>161</v>
      </c>
    </row>
    <row r="133" spans="1:1" x14ac:dyDescent="0.25">
      <c r="A133">
        <v>150</v>
      </c>
    </row>
    <row r="134" spans="1:1" x14ac:dyDescent="0.25">
      <c r="A134">
        <v>163</v>
      </c>
    </row>
    <row r="135" spans="1:1" x14ac:dyDescent="0.25">
      <c r="A135">
        <v>163</v>
      </c>
    </row>
    <row r="136" spans="1:1" x14ac:dyDescent="0.25">
      <c r="A136">
        <v>184</v>
      </c>
    </row>
    <row r="137" spans="1:1" x14ac:dyDescent="0.25">
      <c r="A137">
        <v>172</v>
      </c>
    </row>
    <row r="138" spans="1:1" x14ac:dyDescent="0.25">
      <c r="A138">
        <v>157</v>
      </c>
    </row>
    <row r="139" spans="1:1" x14ac:dyDescent="0.25">
      <c r="A139">
        <v>185</v>
      </c>
    </row>
    <row r="140" spans="1:1" x14ac:dyDescent="0.25">
      <c r="A140">
        <v>167</v>
      </c>
    </row>
    <row r="141" spans="1:1" x14ac:dyDescent="0.25">
      <c r="A141">
        <v>169</v>
      </c>
    </row>
    <row r="142" spans="1:1" x14ac:dyDescent="0.25">
      <c r="A142">
        <v>178</v>
      </c>
    </row>
    <row r="143" spans="1:1" x14ac:dyDescent="0.25">
      <c r="A143">
        <v>180</v>
      </c>
    </row>
    <row r="144" spans="1:1" x14ac:dyDescent="0.25">
      <c r="A144">
        <v>153</v>
      </c>
    </row>
    <row r="145" spans="1:1" x14ac:dyDescent="0.25">
      <c r="A145">
        <v>145</v>
      </c>
    </row>
    <row r="146" spans="1:1" x14ac:dyDescent="0.25">
      <c r="A146">
        <v>153</v>
      </c>
    </row>
    <row r="147" spans="1:1" x14ac:dyDescent="0.25">
      <c r="A147">
        <v>169</v>
      </c>
    </row>
    <row r="148" spans="1:1" x14ac:dyDescent="0.25">
      <c r="A148">
        <v>164</v>
      </c>
    </row>
    <row r="149" spans="1:1" x14ac:dyDescent="0.25">
      <c r="A149">
        <v>178</v>
      </c>
    </row>
    <row r="150" spans="1:1" x14ac:dyDescent="0.25">
      <c r="A150">
        <v>150</v>
      </c>
    </row>
    <row r="151" spans="1:1" x14ac:dyDescent="0.25">
      <c r="A151">
        <v>180</v>
      </c>
    </row>
    <row r="152" spans="1:1" x14ac:dyDescent="0.25">
      <c r="A152">
        <v>159</v>
      </c>
    </row>
    <row r="153" spans="1:1" x14ac:dyDescent="0.25">
      <c r="A153">
        <v>197</v>
      </c>
    </row>
    <row r="154" spans="1:1" x14ac:dyDescent="0.25">
      <c r="A154">
        <v>163</v>
      </c>
    </row>
    <row r="155" spans="1:1" x14ac:dyDescent="0.25">
      <c r="A155">
        <v>158</v>
      </c>
    </row>
    <row r="156" spans="1:1" x14ac:dyDescent="0.25">
      <c r="A156">
        <v>148</v>
      </c>
    </row>
    <row r="157" spans="1:1" x14ac:dyDescent="0.25">
      <c r="A157">
        <v>186</v>
      </c>
    </row>
    <row r="158" spans="1:1" x14ac:dyDescent="0.25">
      <c r="A158">
        <v>174</v>
      </c>
    </row>
    <row r="159" spans="1:1" x14ac:dyDescent="0.25">
      <c r="A159">
        <v>178</v>
      </c>
    </row>
    <row r="160" spans="1:1" x14ac:dyDescent="0.25">
      <c r="A160">
        <v>154</v>
      </c>
    </row>
    <row r="161" spans="1:1" x14ac:dyDescent="0.25">
      <c r="A161">
        <v>148</v>
      </c>
    </row>
    <row r="162" spans="1:1" x14ac:dyDescent="0.25">
      <c r="A162">
        <v>169</v>
      </c>
    </row>
    <row r="163" spans="1:1" x14ac:dyDescent="0.25">
      <c r="A163">
        <v>167</v>
      </c>
    </row>
    <row r="164" spans="1:1" x14ac:dyDescent="0.25">
      <c r="A164">
        <v>167</v>
      </c>
    </row>
    <row r="165" spans="1:1" x14ac:dyDescent="0.25">
      <c r="A165">
        <v>157</v>
      </c>
    </row>
    <row r="166" spans="1:1" x14ac:dyDescent="0.25">
      <c r="A166">
        <v>166</v>
      </c>
    </row>
    <row r="167" spans="1:1" x14ac:dyDescent="0.25">
      <c r="A167">
        <v>168</v>
      </c>
    </row>
    <row r="168" spans="1:1" x14ac:dyDescent="0.25">
      <c r="A168">
        <v>163</v>
      </c>
    </row>
    <row r="169" spans="1:1" x14ac:dyDescent="0.25">
      <c r="A169">
        <v>141</v>
      </c>
    </row>
    <row r="170" spans="1:1" x14ac:dyDescent="0.25">
      <c r="A170">
        <v>181</v>
      </c>
    </row>
    <row r="171" spans="1:1" x14ac:dyDescent="0.25">
      <c r="A171">
        <v>159</v>
      </c>
    </row>
    <row r="172" spans="1:1" x14ac:dyDescent="0.25">
      <c r="A172">
        <v>177</v>
      </c>
    </row>
    <row r="173" spans="1:1" x14ac:dyDescent="0.25">
      <c r="A173">
        <v>173</v>
      </c>
    </row>
    <row r="174" spans="1:1" x14ac:dyDescent="0.25">
      <c r="A174">
        <v>171</v>
      </c>
    </row>
    <row r="175" spans="1:1" x14ac:dyDescent="0.25">
      <c r="A175">
        <v>166</v>
      </c>
    </row>
    <row r="176" spans="1:1" x14ac:dyDescent="0.25">
      <c r="A176">
        <v>154</v>
      </c>
    </row>
    <row r="177" spans="1:1" x14ac:dyDescent="0.25">
      <c r="A177">
        <v>159</v>
      </c>
    </row>
    <row r="178" spans="1:1" x14ac:dyDescent="0.25">
      <c r="A178">
        <v>175</v>
      </c>
    </row>
    <row r="179" spans="1:1" x14ac:dyDescent="0.25">
      <c r="A179">
        <v>160</v>
      </c>
    </row>
    <row r="180" spans="1:1" x14ac:dyDescent="0.25">
      <c r="A180">
        <v>158</v>
      </c>
    </row>
    <row r="181" spans="1:1" x14ac:dyDescent="0.25">
      <c r="A181">
        <v>173</v>
      </c>
    </row>
    <row r="182" spans="1:1" x14ac:dyDescent="0.25">
      <c r="A182">
        <v>172</v>
      </c>
    </row>
    <row r="183" spans="1:1" x14ac:dyDescent="0.25">
      <c r="A183">
        <v>165</v>
      </c>
    </row>
    <row r="184" spans="1:1" x14ac:dyDescent="0.25">
      <c r="A184">
        <v>192</v>
      </c>
    </row>
    <row r="185" spans="1:1" x14ac:dyDescent="0.25">
      <c r="A185">
        <v>150</v>
      </c>
    </row>
    <row r="186" spans="1:1" x14ac:dyDescent="0.25">
      <c r="A186">
        <v>168</v>
      </c>
    </row>
    <row r="187" spans="1:1" x14ac:dyDescent="0.25">
      <c r="A187">
        <v>159</v>
      </c>
    </row>
    <row r="188" spans="1:1" x14ac:dyDescent="0.25">
      <c r="A188">
        <v>162</v>
      </c>
    </row>
    <row r="189" spans="1:1" x14ac:dyDescent="0.25">
      <c r="A189">
        <v>156</v>
      </c>
    </row>
    <row r="190" spans="1:1" x14ac:dyDescent="0.25">
      <c r="A190">
        <v>167</v>
      </c>
    </row>
    <row r="191" spans="1:1" x14ac:dyDescent="0.25">
      <c r="A191">
        <v>175</v>
      </c>
    </row>
    <row r="192" spans="1:1" x14ac:dyDescent="0.25">
      <c r="A192">
        <v>164</v>
      </c>
    </row>
    <row r="193" spans="1:1" x14ac:dyDescent="0.25">
      <c r="A193">
        <v>163</v>
      </c>
    </row>
    <row r="194" spans="1:1" x14ac:dyDescent="0.25">
      <c r="A194">
        <v>165</v>
      </c>
    </row>
    <row r="195" spans="1:1" x14ac:dyDescent="0.25">
      <c r="A195">
        <v>167</v>
      </c>
    </row>
    <row r="196" spans="1:1" x14ac:dyDescent="0.25">
      <c r="A196">
        <v>173</v>
      </c>
    </row>
    <row r="197" spans="1:1" x14ac:dyDescent="0.25">
      <c r="A197">
        <v>173</v>
      </c>
    </row>
    <row r="198" spans="1:1" x14ac:dyDescent="0.25">
      <c r="A198">
        <v>194</v>
      </c>
    </row>
    <row r="199" spans="1:1" x14ac:dyDescent="0.25">
      <c r="A199">
        <v>192</v>
      </c>
    </row>
    <row r="200" spans="1:1" x14ac:dyDescent="0.25">
      <c r="A200">
        <v>191</v>
      </c>
    </row>
    <row r="201" spans="1:1" x14ac:dyDescent="0.25">
      <c r="A201">
        <v>183</v>
      </c>
    </row>
    <row r="202" spans="1:1" x14ac:dyDescent="0.25">
      <c r="A202">
        <v>192</v>
      </c>
    </row>
    <row r="203" spans="1:1" x14ac:dyDescent="0.25">
      <c r="A203">
        <v>163</v>
      </c>
    </row>
    <row r="204" spans="1:1" x14ac:dyDescent="0.25">
      <c r="A204">
        <v>193</v>
      </c>
    </row>
    <row r="205" spans="1:1" x14ac:dyDescent="0.25">
      <c r="A205">
        <v>203</v>
      </c>
    </row>
    <row r="206" spans="1:1" x14ac:dyDescent="0.25">
      <c r="A206">
        <v>179</v>
      </c>
    </row>
    <row r="207" spans="1:1" x14ac:dyDescent="0.25">
      <c r="A207">
        <v>211</v>
      </c>
    </row>
    <row r="208" spans="1:1" x14ac:dyDescent="0.25">
      <c r="A208">
        <v>223</v>
      </c>
    </row>
    <row r="209" spans="1:1" x14ac:dyDescent="0.25">
      <c r="A209">
        <v>210</v>
      </c>
    </row>
    <row r="210" spans="1:1" x14ac:dyDescent="0.25">
      <c r="A210">
        <v>211</v>
      </c>
    </row>
    <row r="211" spans="1:1" x14ac:dyDescent="0.25">
      <c r="A211">
        <v>206</v>
      </c>
    </row>
    <row r="212" spans="1:1" x14ac:dyDescent="0.25">
      <c r="A212">
        <v>224</v>
      </c>
    </row>
    <row r="213" spans="1:1" x14ac:dyDescent="0.25">
      <c r="A213">
        <v>221</v>
      </c>
    </row>
    <row r="214" spans="1:1" x14ac:dyDescent="0.25">
      <c r="A214">
        <v>204</v>
      </c>
    </row>
    <row r="215" spans="1:1" x14ac:dyDescent="0.25">
      <c r="A215">
        <v>224</v>
      </c>
    </row>
    <row r="216" spans="1:1" x14ac:dyDescent="0.25">
      <c r="A216">
        <v>260</v>
      </c>
    </row>
    <row r="217" spans="1:1" x14ac:dyDescent="0.25">
      <c r="A217">
        <v>229</v>
      </c>
    </row>
    <row r="218" spans="1:1" x14ac:dyDescent="0.25">
      <c r="A218">
        <v>269</v>
      </c>
    </row>
    <row r="219" spans="1:1" x14ac:dyDescent="0.25">
      <c r="A219">
        <v>257</v>
      </c>
    </row>
    <row r="220" spans="1:1" x14ac:dyDescent="0.25">
      <c r="A220">
        <v>246</v>
      </c>
    </row>
    <row r="221" spans="1:1" x14ac:dyDescent="0.25">
      <c r="A221">
        <v>261</v>
      </c>
    </row>
    <row r="222" spans="1:1" x14ac:dyDescent="0.25">
      <c r="A222">
        <v>287</v>
      </c>
    </row>
    <row r="223" spans="1:1" x14ac:dyDescent="0.25">
      <c r="A223">
        <v>298</v>
      </c>
    </row>
    <row r="224" spans="1:1" x14ac:dyDescent="0.25">
      <c r="A224">
        <v>267</v>
      </c>
    </row>
    <row r="225" spans="1:1" x14ac:dyDescent="0.25">
      <c r="A225">
        <v>263</v>
      </c>
    </row>
    <row r="226" spans="1:1" x14ac:dyDescent="0.25">
      <c r="A226">
        <v>299</v>
      </c>
    </row>
    <row r="227" spans="1:1" x14ac:dyDescent="0.25">
      <c r="A227">
        <v>294</v>
      </c>
    </row>
    <row r="228" spans="1:1" x14ac:dyDescent="0.25">
      <c r="A228">
        <v>295</v>
      </c>
    </row>
    <row r="229" spans="1:1" x14ac:dyDescent="0.25">
      <c r="A229">
        <v>301</v>
      </c>
    </row>
    <row r="230" spans="1:1" x14ac:dyDescent="0.25">
      <c r="A230">
        <v>294</v>
      </c>
    </row>
    <row r="231" spans="1:1" x14ac:dyDescent="0.25">
      <c r="A231">
        <v>301</v>
      </c>
    </row>
    <row r="232" spans="1:1" x14ac:dyDescent="0.25">
      <c r="A232">
        <v>326</v>
      </c>
    </row>
    <row r="233" spans="1:1" x14ac:dyDescent="0.25">
      <c r="A233">
        <v>303</v>
      </c>
    </row>
    <row r="234" spans="1:1" x14ac:dyDescent="0.25">
      <c r="A234">
        <v>333</v>
      </c>
    </row>
    <row r="235" spans="1:1" x14ac:dyDescent="0.25">
      <c r="A235">
        <v>322</v>
      </c>
    </row>
    <row r="236" spans="1:1" x14ac:dyDescent="0.25">
      <c r="A236">
        <v>351</v>
      </c>
    </row>
    <row r="237" spans="1:1" x14ac:dyDescent="0.25">
      <c r="A237">
        <v>340</v>
      </c>
    </row>
    <row r="238" spans="1:1" x14ac:dyDescent="0.25">
      <c r="A238">
        <v>336</v>
      </c>
    </row>
    <row r="239" spans="1:1" x14ac:dyDescent="0.25">
      <c r="A239">
        <v>352</v>
      </c>
    </row>
    <row r="240" spans="1:1" x14ac:dyDescent="0.25">
      <c r="A240">
        <v>373</v>
      </c>
    </row>
    <row r="241" spans="1:1" x14ac:dyDescent="0.25">
      <c r="A241">
        <v>333</v>
      </c>
    </row>
    <row r="242" spans="1:1" x14ac:dyDescent="0.25">
      <c r="A242">
        <v>342</v>
      </c>
    </row>
    <row r="243" spans="1:1" x14ac:dyDescent="0.25">
      <c r="A243">
        <v>346</v>
      </c>
    </row>
    <row r="244" spans="1:1" x14ac:dyDescent="0.25">
      <c r="A244">
        <v>385</v>
      </c>
    </row>
    <row r="245" spans="1:1" x14ac:dyDescent="0.25">
      <c r="A245">
        <v>347</v>
      </c>
    </row>
    <row r="246" spans="1:1" x14ac:dyDescent="0.25">
      <c r="A246">
        <v>365</v>
      </c>
    </row>
    <row r="247" spans="1:1" x14ac:dyDescent="0.25">
      <c r="A247">
        <v>342</v>
      </c>
    </row>
    <row r="248" spans="1:1" x14ac:dyDescent="0.25">
      <c r="A248">
        <v>348</v>
      </c>
    </row>
    <row r="249" spans="1:1" x14ac:dyDescent="0.25">
      <c r="A249">
        <v>355</v>
      </c>
    </row>
    <row r="250" spans="1:1" x14ac:dyDescent="0.25">
      <c r="A250">
        <v>369</v>
      </c>
    </row>
    <row r="251" spans="1:1" x14ac:dyDescent="0.25">
      <c r="A251">
        <v>390</v>
      </c>
    </row>
    <row r="252" spans="1:1" x14ac:dyDescent="0.25">
      <c r="A252">
        <v>367</v>
      </c>
    </row>
    <row r="253" spans="1:1" x14ac:dyDescent="0.25">
      <c r="A253">
        <v>408</v>
      </c>
    </row>
    <row r="254" spans="1:1" x14ac:dyDescent="0.25">
      <c r="A254">
        <v>365</v>
      </c>
    </row>
    <row r="255" spans="1:1" x14ac:dyDescent="0.25">
      <c r="A255">
        <v>391</v>
      </c>
    </row>
    <row r="256" spans="1:1" x14ac:dyDescent="0.25">
      <c r="A256">
        <v>406</v>
      </c>
    </row>
    <row r="257" spans="1:1" x14ac:dyDescent="0.25">
      <c r="A257">
        <v>389</v>
      </c>
    </row>
    <row r="258" spans="1:1" x14ac:dyDescent="0.25">
      <c r="A258">
        <v>415</v>
      </c>
    </row>
    <row r="259" spans="1:1" x14ac:dyDescent="0.25">
      <c r="A259">
        <v>377</v>
      </c>
    </row>
    <row r="260" spans="1:1" x14ac:dyDescent="0.25">
      <c r="A260">
        <v>415</v>
      </c>
    </row>
    <row r="261" spans="1:1" x14ac:dyDescent="0.25">
      <c r="A261">
        <v>402</v>
      </c>
    </row>
    <row r="262" spans="1:1" x14ac:dyDescent="0.25">
      <c r="A262">
        <v>401</v>
      </c>
    </row>
    <row r="263" spans="1:1" x14ac:dyDescent="0.25">
      <c r="A263">
        <v>385</v>
      </c>
    </row>
    <row r="264" spans="1:1" x14ac:dyDescent="0.25">
      <c r="A264">
        <v>405</v>
      </c>
    </row>
    <row r="265" spans="1:1" x14ac:dyDescent="0.25">
      <c r="A265">
        <v>396</v>
      </c>
    </row>
    <row r="266" spans="1:1" x14ac:dyDescent="0.25">
      <c r="A266">
        <v>379</v>
      </c>
    </row>
    <row r="267" spans="1:1" x14ac:dyDescent="0.25">
      <c r="A267">
        <v>399</v>
      </c>
    </row>
    <row r="268" spans="1:1" x14ac:dyDescent="0.25">
      <c r="A268">
        <v>403</v>
      </c>
    </row>
    <row r="269" spans="1:1" x14ac:dyDescent="0.25">
      <c r="A269">
        <v>377</v>
      </c>
    </row>
    <row r="270" spans="1:1" x14ac:dyDescent="0.25">
      <c r="A270">
        <v>433</v>
      </c>
    </row>
    <row r="271" spans="1:1" x14ac:dyDescent="0.25">
      <c r="A271">
        <v>390</v>
      </c>
    </row>
    <row r="272" spans="1:1" x14ac:dyDescent="0.25">
      <c r="A272">
        <v>400</v>
      </c>
    </row>
    <row r="273" spans="1:1" x14ac:dyDescent="0.25">
      <c r="A273">
        <v>391</v>
      </c>
    </row>
    <row r="274" spans="1:1" x14ac:dyDescent="0.25">
      <c r="A274">
        <v>370</v>
      </c>
    </row>
    <row r="275" spans="1:1" x14ac:dyDescent="0.25">
      <c r="A275">
        <v>376</v>
      </c>
    </row>
    <row r="276" spans="1:1" x14ac:dyDescent="0.25">
      <c r="A276">
        <v>347</v>
      </c>
    </row>
    <row r="277" spans="1:1" x14ac:dyDescent="0.25">
      <c r="A277">
        <v>357</v>
      </c>
    </row>
    <row r="278" spans="1:1" x14ac:dyDescent="0.25">
      <c r="A278">
        <v>308</v>
      </c>
    </row>
    <row r="279" spans="1:1" x14ac:dyDescent="0.25">
      <c r="A279">
        <v>339</v>
      </c>
    </row>
    <row r="280" spans="1:1" x14ac:dyDescent="0.25">
      <c r="A280">
        <v>334</v>
      </c>
    </row>
    <row r="281" spans="1:1" x14ac:dyDescent="0.25">
      <c r="A281">
        <v>362</v>
      </c>
    </row>
    <row r="282" spans="1:1" x14ac:dyDescent="0.25">
      <c r="A282">
        <v>303</v>
      </c>
    </row>
    <row r="283" spans="1:1" x14ac:dyDescent="0.25">
      <c r="A283">
        <v>330</v>
      </c>
    </row>
    <row r="284" spans="1:1" x14ac:dyDescent="0.25">
      <c r="A284">
        <v>320</v>
      </c>
    </row>
    <row r="285" spans="1:1" x14ac:dyDescent="0.25">
      <c r="A285">
        <v>342</v>
      </c>
    </row>
    <row r="286" spans="1:1" x14ac:dyDescent="0.25">
      <c r="A286">
        <v>311</v>
      </c>
    </row>
    <row r="287" spans="1:1" x14ac:dyDescent="0.25">
      <c r="A287">
        <v>311</v>
      </c>
    </row>
    <row r="288" spans="1:1" x14ac:dyDescent="0.25">
      <c r="A288">
        <v>288</v>
      </c>
    </row>
    <row r="289" spans="1:1" x14ac:dyDescent="0.25">
      <c r="A289">
        <v>297</v>
      </c>
    </row>
    <row r="290" spans="1:1" x14ac:dyDescent="0.25">
      <c r="A290">
        <v>281</v>
      </c>
    </row>
    <row r="291" spans="1:1" x14ac:dyDescent="0.25">
      <c r="A291">
        <v>275</v>
      </c>
    </row>
    <row r="292" spans="1:1" x14ac:dyDescent="0.25">
      <c r="A292">
        <v>277</v>
      </c>
    </row>
    <row r="293" spans="1:1" x14ac:dyDescent="0.25">
      <c r="A293">
        <v>280</v>
      </c>
    </row>
    <row r="294" spans="1:1" x14ac:dyDescent="0.25">
      <c r="A294">
        <v>288</v>
      </c>
    </row>
    <row r="295" spans="1:1" x14ac:dyDescent="0.25">
      <c r="A295">
        <v>251</v>
      </c>
    </row>
    <row r="296" spans="1:1" x14ac:dyDescent="0.25">
      <c r="A296">
        <v>261</v>
      </c>
    </row>
    <row r="297" spans="1:1" x14ac:dyDescent="0.25">
      <c r="A297">
        <v>250</v>
      </c>
    </row>
    <row r="298" spans="1:1" x14ac:dyDescent="0.25">
      <c r="A298">
        <v>238</v>
      </c>
    </row>
    <row r="299" spans="1:1" x14ac:dyDescent="0.25">
      <c r="A299">
        <v>242</v>
      </c>
    </row>
    <row r="300" spans="1:1" x14ac:dyDescent="0.25">
      <c r="A300">
        <v>243</v>
      </c>
    </row>
    <row r="301" spans="1:1" x14ac:dyDescent="0.25">
      <c r="A301">
        <v>201</v>
      </c>
    </row>
    <row r="302" spans="1:1" x14ac:dyDescent="0.25">
      <c r="A302">
        <v>223</v>
      </c>
    </row>
    <row r="303" spans="1:1" x14ac:dyDescent="0.25">
      <c r="A303">
        <v>197</v>
      </c>
    </row>
    <row r="304" spans="1:1" x14ac:dyDescent="0.25">
      <c r="A304">
        <v>192</v>
      </c>
    </row>
    <row r="305" spans="1:1" x14ac:dyDescent="0.25">
      <c r="A305">
        <v>217</v>
      </c>
    </row>
    <row r="306" spans="1:1" x14ac:dyDescent="0.25">
      <c r="A306">
        <v>212</v>
      </c>
    </row>
    <row r="307" spans="1:1" x14ac:dyDescent="0.25">
      <c r="A307">
        <v>208</v>
      </c>
    </row>
    <row r="308" spans="1:1" x14ac:dyDescent="0.25">
      <c r="A308">
        <v>212</v>
      </c>
    </row>
    <row r="309" spans="1:1" x14ac:dyDescent="0.25">
      <c r="A309">
        <v>185</v>
      </c>
    </row>
    <row r="310" spans="1:1" x14ac:dyDescent="0.25">
      <c r="A310">
        <v>204</v>
      </c>
    </row>
    <row r="311" spans="1:1" x14ac:dyDescent="0.25">
      <c r="A311">
        <v>197</v>
      </c>
    </row>
    <row r="312" spans="1:1" x14ac:dyDescent="0.25">
      <c r="A312">
        <v>191</v>
      </c>
    </row>
    <row r="313" spans="1:1" x14ac:dyDescent="0.25">
      <c r="A313">
        <v>187</v>
      </c>
    </row>
    <row r="314" spans="1:1" x14ac:dyDescent="0.25">
      <c r="A314">
        <v>184</v>
      </c>
    </row>
    <row r="315" spans="1:1" x14ac:dyDescent="0.25">
      <c r="A315">
        <v>196</v>
      </c>
    </row>
    <row r="316" spans="1:1" x14ac:dyDescent="0.25">
      <c r="A316">
        <v>190</v>
      </c>
    </row>
    <row r="317" spans="1:1" x14ac:dyDescent="0.25">
      <c r="A317">
        <v>196</v>
      </c>
    </row>
    <row r="318" spans="1:1" x14ac:dyDescent="0.25">
      <c r="A318">
        <v>178</v>
      </c>
    </row>
    <row r="319" spans="1:1" x14ac:dyDescent="0.25">
      <c r="A319">
        <v>162</v>
      </c>
    </row>
    <row r="320" spans="1:1" x14ac:dyDescent="0.25">
      <c r="A320">
        <v>192</v>
      </c>
    </row>
    <row r="321" spans="1:1" x14ac:dyDescent="0.25">
      <c r="A321">
        <v>189</v>
      </c>
    </row>
    <row r="322" spans="1:1" x14ac:dyDescent="0.25">
      <c r="A322">
        <v>173</v>
      </c>
    </row>
    <row r="323" spans="1:1" x14ac:dyDescent="0.25">
      <c r="A323">
        <v>197</v>
      </c>
    </row>
    <row r="324" spans="1:1" x14ac:dyDescent="0.25">
      <c r="A324">
        <v>192</v>
      </c>
    </row>
    <row r="325" spans="1:1" x14ac:dyDescent="0.25">
      <c r="A325">
        <v>170</v>
      </c>
    </row>
    <row r="326" spans="1:1" x14ac:dyDescent="0.25">
      <c r="A326">
        <v>194</v>
      </c>
    </row>
    <row r="327" spans="1:1" x14ac:dyDescent="0.25">
      <c r="A327">
        <v>160</v>
      </c>
    </row>
    <row r="328" spans="1:1" x14ac:dyDescent="0.25">
      <c r="A328">
        <v>139</v>
      </c>
    </row>
    <row r="329" spans="1:1" x14ac:dyDescent="0.25">
      <c r="A329">
        <v>172</v>
      </c>
    </row>
    <row r="330" spans="1:1" x14ac:dyDescent="0.25">
      <c r="A330">
        <v>173</v>
      </c>
    </row>
    <row r="331" spans="1:1" x14ac:dyDescent="0.25">
      <c r="A331">
        <v>169</v>
      </c>
    </row>
    <row r="332" spans="1:1" x14ac:dyDescent="0.25">
      <c r="A332">
        <v>167</v>
      </c>
    </row>
    <row r="333" spans="1:1" x14ac:dyDescent="0.25">
      <c r="A333">
        <v>175</v>
      </c>
    </row>
    <row r="334" spans="1:1" x14ac:dyDescent="0.25">
      <c r="A334">
        <v>174</v>
      </c>
    </row>
    <row r="335" spans="1:1" x14ac:dyDescent="0.25">
      <c r="A335">
        <v>175</v>
      </c>
    </row>
    <row r="336" spans="1:1" x14ac:dyDescent="0.25">
      <c r="A336">
        <v>170</v>
      </c>
    </row>
    <row r="337" spans="1:1" x14ac:dyDescent="0.25">
      <c r="A337">
        <v>181</v>
      </c>
    </row>
    <row r="338" spans="1:1" x14ac:dyDescent="0.25">
      <c r="A338">
        <v>165</v>
      </c>
    </row>
    <row r="339" spans="1:1" x14ac:dyDescent="0.25">
      <c r="A339">
        <v>160</v>
      </c>
    </row>
    <row r="340" spans="1:1" x14ac:dyDescent="0.25">
      <c r="A340">
        <v>160</v>
      </c>
    </row>
    <row r="341" spans="1:1" x14ac:dyDescent="0.25">
      <c r="A341">
        <v>154</v>
      </c>
    </row>
    <row r="342" spans="1:1" x14ac:dyDescent="0.25">
      <c r="A342">
        <v>134</v>
      </c>
    </row>
    <row r="343" spans="1:1" x14ac:dyDescent="0.25">
      <c r="A343">
        <v>166</v>
      </c>
    </row>
    <row r="344" spans="1:1" x14ac:dyDescent="0.25">
      <c r="A344">
        <v>172</v>
      </c>
    </row>
    <row r="345" spans="1:1" x14ac:dyDescent="0.25">
      <c r="A345">
        <v>152</v>
      </c>
    </row>
    <row r="346" spans="1:1" x14ac:dyDescent="0.25">
      <c r="A346">
        <v>158</v>
      </c>
    </row>
    <row r="347" spans="1:1" x14ac:dyDescent="0.25">
      <c r="A347">
        <v>140</v>
      </c>
    </row>
    <row r="348" spans="1:1" x14ac:dyDescent="0.25">
      <c r="A348">
        <v>163</v>
      </c>
    </row>
    <row r="349" spans="1:1" x14ac:dyDescent="0.25">
      <c r="A349">
        <v>171</v>
      </c>
    </row>
    <row r="350" spans="1:1" x14ac:dyDescent="0.25">
      <c r="A350">
        <v>172</v>
      </c>
    </row>
    <row r="351" spans="1:1" x14ac:dyDescent="0.25">
      <c r="A351">
        <v>187</v>
      </c>
    </row>
    <row r="352" spans="1:1" x14ac:dyDescent="0.25">
      <c r="A352">
        <v>158</v>
      </c>
    </row>
    <row r="353" spans="1:1" x14ac:dyDescent="0.25">
      <c r="A353">
        <v>147</v>
      </c>
    </row>
    <row r="354" spans="1:1" x14ac:dyDescent="0.25">
      <c r="A354">
        <v>150</v>
      </c>
    </row>
    <row r="355" spans="1:1" x14ac:dyDescent="0.25">
      <c r="A355">
        <v>176</v>
      </c>
    </row>
    <row r="356" spans="1:1" x14ac:dyDescent="0.25">
      <c r="A356">
        <v>157</v>
      </c>
    </row>
    <row r="357" spans="1:1" x14ac:dyDescent="0.25">
      <c r="A357">
        <v>159</v>
      </c>
    </row>
    <row r="358" spans="1:1" x14ac:dyDescent="0.25">
      <c r="A358">
        <v>181</v>
      </c>
    </row>
    <row r="359" spans="1:1" x14ac:dyDescent="0.25">
      <c r="A359">
        <v>168</v>
      </c>
    </row>
    <row r="360" spans="1:1" x14ac:dyDescent="0.25">
      <c r="A360">
        <v>149</v>
      </c>
    </row>
    <row r="361" spans="1:1" x14ac:dyDescent="0.25">
      <c r="A361">
        <v>153</v>
      </c>
    </row>
    <row r="362" spans="1:1" x14ac:dyDescent="0.25">
      <c r="A362">
        <v>150</v>
      </c>
    </row>
    <row r="363" spans="1:1" x14ac:dyDescent="0.25">
      <c r="A363">
        <v>161</v>
      </c>
    </row>
    <row r="364" spans="1:1" x14ac:dyDescent="0.25">
      <c r="A364">
        <v>150</v>
      </c>
    </row>
    <row r="365" spans="1:1" x14ac:dyDescent="0.25">
      <c r="A365">
        <v>172</v>
      </c>
    </row>
    <row r="366" spans="1:1" x14ac:dyDescent="0.25">
      <c r="A366">
        <v>170</v>
      </c>
    </row>
    <row r="367" spans="1:1" x14ac:dyDescent="0.25">
      <c r="A367">
        <v>147</v>
      </c>
    </row>
    <row r="368" spans="1:1" x14ac:dyDescent="0.25">
      <c r="A368">
        <v>140</v>
      </c>
    </row>
    <row r="369" spans="1:1" x14ac:dyDescent="0.25">
      <c r="A369">
        <v>153</v>
      </c>
    </row>
    <row r="370" spans="1:1" x14ac:dyDescent="0.25">
      <c r="A370">
        <v>152</v>
      </c>
    </row>
    <row r="371" spans="1:1" x14ac:dyDescent="0.25">
      <c r="A371">
        <v>147</v>
      </c>
    </row>
    <row r="372" spans="1:1" x14ac:dyDescent="0.25">
      <c r="A372">
        <v>133</v>
      </c>
    </row>
    <row r="373" spans="1:1" x14ac:dyDescent="0.25">
      <c r="A373">
        <v>137</v>
      </c>
    </row>
    <row r="374" spans="1:1" x14ac:dyDescent="0.25">
      <c r="A374">
        <v>175</v>
      </c>
    </row>
    <row r="375" spans="1:1" x14ac:dyDescent="0.25">
      <c r="A375">
        <v>159</v>
      </c>
    </row>
    <row r="376" spans="1:1" x14ac:dyDescent="0.25">
      <c r="A376">
        <v>196</v>
      </c>
    </row>
    <row r="377" spans="1:1" x14ac:dyDescent="0.25">
      <c r="A377">
        <v>143</v>
      </c>
    </row>
    <row r="378" spans="1:1" x14ac:dyDescent="0.25">
      <c r="A378">
        <v>170</v>
      </c>
    </row>
    <row r="379" spans="1:1" x14ac:dyDescent="0.25">
      <c r="A379">
        <v>159</v>
      </c>
    </row>
    <row r="380" spans="1:1" x14ac:dyDescent="0.25">
      <c r="A380">
        <v>162</v>
      </c>
    </row>
    <row r="381" spans="1:1" x14ac:dyDescent="0.25">
      <c r="A381">
        <v>159</v>
      </c>
    </row>
    <row r="382" spans="1:1" x14ac:dyDescent="0.25">
      <c r="A382">
        <v>148</v>
      </c>
    </row>
    <row r="383" spans="1:1" x14ac:dyDescent="0.25">
      <c r="A383">
        <v>170</v>
      </c>
    </row>
    <row r="384" spans="1:1" x14ac:dyDescent="0.25">
      <c r="A384">
        <v>179</v>
      </c>
    </row>
    <row r="385" spans="1:1" x14ac:dyDescent="0.25">
      <c r="A385">
        <v>158</v>
      </c>
    </row>
    <row r="386" spans="1:1" x14ac:dyDescent="0.25">
      <c r="A386">
        <v>160</v>
      </c>
    </row>
    <row r="387" spans="1:1" x14ac:dyDescent="0.25">
      <c r="A387">
        <v>149</v>
      </c>
    </row>
    <row r="388" spans="1:1" x14ac:dyDescent="0.25">
      <c r="A388">
        <v>176</v>
      </c>
    </row>
    <row r="389" spans="1:1" x14ac:dyDescent="0.25">
      <c r="A389">
        <v>170</v>
      </c>
    </row>
    <row r="390" spans="1:1" x14ac:dyDescent="0.25">
      <c r="A390">
        <v>164</v>
      </c>
    </row>
    <row r="391" spans="1:1" x14ac:dyDescent="0.25">
      <c r="A391">
        <v>148</v>
      </c>
    </row>
    <row r="392" spans="1:1" x14ac:dyDescent="0.25">
      <c r="A392">
        <v>152</v>
      </c>
    </row>
    <row r="393" spans="1:1" x14ac:dyDescent="0.25">
      <c r="A393">
        <v>176</v>
      </c>
    </row>
    <row r="394" spans="1:1" x14ac:dyDescent="0.25">
      <c r="A394">
        <v>145</v>
      </c>
    </row>
    <row r="395" spans="1:1" x14ac:dyDescent="0.25">
      <c r="A395">
        <v>151</v>
      </c>
    </row>
    <row r="396" spans="1:1" x14ac:dyDescent="0.25">
      <c r="A396">
        <v>152</v>
      </c>
    </row>
    <row r="397" spans="1:1" x14ac:dyDescent="0.25">
      <c r="A397">
        <v>155</v>
      </c>
    </row>
    <row r="398" spans="1:1" x14ac:dyDescent="0.25">
      <c r="A398">
        <v>184</v>
      </c>
    </row>
    <row r="399" spans="1:1" x14ac:dyDescent="0.25">
      <c r="A399">
        <v>174</v>
      </c>
    </row>
    <row r="400" spans="1:1" x14ac:dyDescent="0.25">
      <c r="A400">
        <v>177</v>
      </c>
    </row>
    <row r="401" spans="1:1" x14ac:dyDescent="0.25">
      <c r="A401">
        <v>152</v>
      </c>
    </row>
    <row r="402" spans="1:1" x14ac:dyDescent="0.25">
      <c r="A402">
        <v>159</v>
      </c>
    </row>
    <row r="403" spans="1:1" x14ac:dyDescent="0.25">
      <c r="A403">
        <v>163</v>
      </c>
    </row>
    <row r="404" spans="1:1" x14ac:dyDescent="0.25">
      <c r="A404">
        <v>160</v>
      </c>
    </row>
    <row r="405" spans="1:1" x14ac:dyDescent="0.25">
      <c r="A405">
        <v>170</v>
      </c>
    </row>
    <row r="406" spans="1:1" x14ac:dyDescent="0.25">
      <c r="A406">
        <v>161</v>
      </c>
    </row>
    <row r="407" spans="1:1" x14ac:dyDescent="0.25">
      <c r="A407">
        <v>171</v>
      </c>
    </row>
    <row r="408" spans="1:1" x14ac:dyDescent="0.25">
      <c r="A408">
        <v>197</v>
      </c>
    </row>
    <row r="409" spans="1:1" x14ac:dyDescent="0.25">
      <c r="A409">
        <v>140</v>
      </c>
    </row>
    <row r="410" spans="1:1" x14ac:dyDescent="0.25">
      <c r="A410">
        <v>175</v>
      </c>
    </row>
    <row r="411" spans="1:1" x14ac:dyDescent="0.25">
      <c r="A411">
        <v>189</v>
      </c>
    </row>
    <row r="412" spans="1:1" x14ac:dyDescent="0.25">
      <c r="A412">
        <v>215</v>
      </c>
    </row>
    <row r="413" spans="1:1" x14ac:dyDescent="0.25">
      <c r="A413">
        <v>182</v>
      </c>
    </row>
    <row r="414" spans="1:1" x14ac:dyDescent="0.25">
      <c r="A414">
        <v>199</v>
      </c>
    </row>
    <row r="415" spans="1:1" x14ac:dyDescent="0.25">
      <c r="A415">
        <v>169</v>
      </c>
    </row>
    <row r="416" spans="1:1" x14ac:dyDescent="0.25">
      <c r="A416">
        <v>173</v>
      </c>
    </row>
    <row r="417" spans="1:1" x14ac:dyDescent="0.25">
      <c r="A417">
        <v>159</v>
      </c>
    </row>
    <row r="418" spans="1:1" x14ac:dyDescent="0.25">
      <c r="A418">
        <v>165</v>
      </c>
    </row>
    <row r="419" spans="1:1" x14ac:dyDescent="0.25">
      <c r="A419">
        <v>187</v>
      </c>
    </row>
    <row r="420" spans="1:1" x14ac:dyDescent="0.25">
      <c r="A420">
        <v>172</v>
      </c>
    </row>
    <row r="421" spans="1:1" x14ac:dyDescent="0.25">
      <c r="A421">
        <v>209</v>
      </c>
    </row>
    <row r="422" spans="1:1" x14ac:dyDescent="0.25">
      <c r="A422">
        <v>181</v>
      </c>
    </row>
    <row r="423" spans="1:1" x14ac:dyDescent="0.25">
      <c r="A423">
        <v>161</v>
      </c>
    </row>
    <row r="424" spans="1:1" x14ac:dyDescent="0.25">
      <c r="A424">
        <v>176</v>
      </c>
    </row>
    <row r="425" spans="1:1" x14ac:dyDescent="0.25">
      <c r="A425">
        <v>180</v>
      </c>
    </row>
    <row r="426" spans="1:1" x14ac:dyDescent="0.25">
      <c r="A426">
        <v>180</v>
      </c>
    </row>
    <row r="427" spans="1:1" x14ac:dyDescent="0.25">
      <c r="A427">
        <v>187</v>
      </c>
    </row>
    <row r="428" spans="1:1" x14ac:dyDescent="0.25">
      <c r="A428">
        <v>174</v>
      </c>
    </row>
    <row r="429" spans="1:1" x14ac:dyDescent="0.25">
      <c r="A429">
        <v>175</v>
      </c>
    </row>
    <row r="430" spans="1:1" x14ac:dyDescent="0.25">
      <c r="A430">
        <v>154</v>
      </c>
    </row>
    <row r="431" spans="1:1" x14ac:dyDescent="0.25">
      <c r="A431">
        <v>165</v>
      </c>
    </row>
    <row r="432" spans="1:1" x14ac:dyDescent="0.25">
      <c r="A432">
        <v>176</v>
      </c>
    </row>
    <row r="433" spans="1:1" x14ac:dyDescent="0.25">
      <c r="A433">
        <v>173</v>
      </c>
    </row>
    <row r="434" spans="1:1" x14ac:dyDescent="0.25">
      <c r="A434">
        <v>178</v>
      </c>
    </row>
    <row r="435" spans="1:1" x14ac:dyDescent="0.25">
      <c r="A435">
        <v>167</v>
      </c>
    </row>
    <row r="436" spans="1:1" x14ac:dyDescent="0.25">
      <c r="A436">
        <v>180</v>
      </c>
    </row>
    <row r="437" spans="1:1" x14ac:dyDescent="0.25">
      <c r="A437">
        <v>172</v>
      </c>
    </row>
    <row r="438" spans="1:1" x14ac:dyDescent="0.25">
      <c r="A438">
        <v>193</v>
      </c>
    </row>
    <row r="439" spans="1:1" x14ac:dyDescent="0.25">
      <c r="A439">
        <v>182</v>
      </c>
    </row>
    <row r="440" spans="1:1" x14ac:dyDescent="0.25">
      <c r="A440">
        <v>185</v>
      </c>
    </row>
    <row r="441" spans="1:1" x14ac:dyDescent="0.25">
      <c r="A441">
        <v>155</v>
      </c>
    </row>
    <row r="442" spans="1:1" x14ac:dyDescent="0.25">
      <c r="A442">
        <v>176</v>
      </c>
    </row>
    <row r="443" spans="1:1" x14ac:dyDescent="0.25">
      <c r="A443">
        <v>166</v>
      </c>
    </row>
    <row r="444" spans="1:1" x14ac:dyDescent="0.25">
      <c r="A444">
        <v>147</v>
      </c>
    </row>
    <row r="445" spans="1:1" x14ac:dyDescent="0.25">
      <c r="A445">
        <v>177</v>
      </c>
    </row>
    <row r="446" spans="1:1" x14ac:dyDescent="0.25">
      <c r="A446">
        <v>172</v>
      </c>
    </row>
    <row r="447" spans="1:1" x14ac:dyDescent="0.25">
      <c r="A447">
        <v>186</v>
      </c>
    </row>
    <row r="448" spans="1:1" x14ac:dyDescent="0.25">
      <c r="A448">
        <v>178</v>
      </c>
    </row>
    <row r="449" spans="1:1" x14ac:dyDescent="0.25">
      <c r="A449">
        <v>166</v>
      </c>
    </row>
    <row r="450" spans="1:1" x14ac:dyDescent="0.25">
      <c r="A450">
        <v>178</v>
      </c>
    </row>
    <row r="451" spans="1:1" x14ac:dyDescent="0.25">
      <c r="A451">
        <v>195</v>
      </c>
    </row>
    <row r="452" spans="1:1" x14ac:dyDescent="0.25">
      <c r="A452">
        <v>185</v>
      </c>
    </row>
    <row r="453" spans="1:1" x14ac:dyDescent="0.25">
      <c r="A453">
        <v>179</v>
      </c>
    </row>
    <row r="454" spans="1:1" x14ac:dyDescent="0.25">
      <c r="A454">
        <v>169</v>
      </c>
    </row>
    <row r="455" spans="1:1" x14ac:dyDescent="0.25">
      <c r="A455">
        <v>198</v>
      </c>
    </row>
    <row r="456" spans="1:1" x14ac:dyDescent="0.25">
      <c r="A456">
        <v>181</v>
      </c>
    </row>
    <row r="457" spans="1:1" x14ac:dyDescent="0.25">
      <c r="A457">
        <v>179</v>
      </c>
    </row>
    <row r="458" spans="1:1" x14ac:dyDescent="0.25">
      <c r="A458">
        <v>164</v>
      </c>
    </row>
    <row r="459" spans="1:1" x14ac:dyDescent="0.25">
      <c r="A459">
        <v>184</v>
      </c>
    </row>
    <row r="460" spans="1:1" x14ac:dyDescent="0.25">
      <c r="A460">
        <v>178</v>
      </c>
    </row>
    <row r="461" spans="1:1" x14ac:dyDescent="0.25">
      <c r="A461">
        <v>178</v>
      </c>
    </row>
    <row r="462" spans="1:1" x14ac:dyDescent="0.25">
      <c r="A462">
        <v>161</v>
      </c>
    </row>
    <row r="463" spans="1:1" x14ac:dyDescent="0.25">
      <c r="A463">
        <v>170</v>
      </c>
    </row>
    <row r="464" spans="1:1" x14ac:dyDescent="0.25">
      <c r="A464">
        <v>169</v>
      </c>
    </row>
    <row r="465" spans="1:1" x14ac:dyDescent="0.25">
      <c r="A465">
        <v>184</v>
      </c>
    </row>
    <row r="466" spans="1:1" x14ac:dyDescent="0.25">
      <c r="A466">
        <v>146</v>
      </c>
    </row>
    <row r="467" spans="1:1" x14ac:dyDescent="0.25">
      <c r="A467">
        <v>174</v>
      </c>
    </row>
    <row r="468" spans="1:1" x14ac:dyDescent="0.25">
      <c r="A468">
        <v>148</v>
      </c>
    </row>
    <row r="469" spans="1:1" x14ac:dyDescent="0.25">
      <c r="A469">
        <v>162</v>
      </c>
    </row>
    <row r="470" spans="1:1" x14ac:dyDescent="0.25">
      <c r="A470">
        <v>152</v>
      </c>
    </row>
    <row r="471" spans="1:1" x14ac:dyDescent="0.25">
      <c r="A471">
        <v>178</v>
      </c>
    </row>
    <row r="472" spans="1:1" x14ac:dyDescent="0.25">
      <c r="A472">
        <v>176</v>
      </c>
    </row>
    <row r="473" spans="1:1" x14ac:dyDescent="0.25">
      <c r="A473">
        <v>174</v>
      </c>
    </row>
    <row r="474" spans="1:1" x14ac:dyDescent="0.25">
      <c r="A474">
        <v>141</v>
      </c>
    </row>
    <row r="475" spans="1:1" x14ac:dyDescent="0.25">
      <c r="A475">
        <v>144</v>
      </c>
    </row>
    <row r="476" spans="1:1" x14ac:dyDescent="0.25">
      <c r="A476">
        <v>144</v>
      </c>
    </row>
    <row r="477" spans="1:1" x14ac:dyDescent="0.25">
      <c r="A477">
        <v>183</v>
      </c>
    </row>
    <row r="478" spans="1:1" x14ac:dyDescent="0.25">
      <c r="A478">
        <v>151</v>
      </c>
    </row>
    <row r="479" spans="1:1" x14ac:dyDescent="0.25">
      <c r="A479">
        <v>148</v>
      </c>
    </row>
    <row r="480" spans="1:1" x14ac:dyDescent="0.25">
      <c r="A480">
        <v>160</v>
      </c>
    </row>
    <row r="481" spans="1:1" x14ac:dyDescent="0.25">
      <c r="A481">
        <v>160</v>
      </c>
    </row>
    <row r="482" spans="1:1" x14ac:dyDescent="0.25">
      <c r="A482">
        <v>153</v>
      </c>
    </row>
    <row r="483" spans="1:1" x14ac:dyDescent="0.25">
      <c r="A483">
        <v>161</v>
      </c>
    </row>
    <row r="484" spans="1:1" x14ac:dyDescent="0.25">
      <c r="A484">
        <v>194</v>
      </c>
    </row>
    <row r="485" spans="1:1" x14ac:dyDescent="0.25">
      <c r="A485">
        <v>171</v>
      </c>
    </row>
    <row r="486" spans="1:1" x14ac:dyDescent="0.25">
      <c r="A486">
        <v>152</v>
      </c>
    </row>
    <row r="487" spans="1:1" x14ac:dyDescent="0.25">
      <c r="A487">
        <v>152</v>
      </c>
    </row>
    <row r="488" spans="1:1" x14ac:dyDescent="0.25">
      <c r="A488">
        <v>163</v>
      </c>
    </row>
    <row r="489" spans="1:1" x14ac:dyDescent="0.25">
      <c r="A489">
        <v>165</v>
      </c>
    </row>
    <row r="490" spans="1:1" x14ac:dyDescent="0.25">
      <c r="A490">
        <v>175</v>
      </c>
    </row>
    <row r="491" spans="1:1" x14ac:dyDescent="0.25">
      <c r="A491">
        <v>143</v>
      </c>
    </row>
    <row r="492" spans="1:1" x14ac:dyDescent="0.25">
      <c r="A492">
        <v>147</v>
      </c>
    </row>
    <row r="493" spans="1:1" x14ac:dyDescent="0.25">
      <c r="A493">
        <v>166</v>
      </c>
    </row>
    <row r="494" spans="1:1" x14ac:dyDescent="0.25">
      <c r="A494">
        <v>166</v>
      </c>
    </row>
    <row r="495" spans="1:1" x14ac:dyDescent="0.25">
      <c r="A495">
        <v>169</v>
      </c>
    </row>
    <row r="496" spans="1:1" x14ac:dyDescent="0.25">
      <c r="A496">
        <v>156</v>
      </c>
    </row>
    <row r="497" spans="1:1" x14ac:dyDescent="0.25">
      <c r="A497">
        <v>152</v>
      </c>
    </row>
    <row r="498" spans="1:1" x14ac:dyDescent="0.25">
      <c r="A498">
        <v>143</v>
      </c>
    </row>
    <row r="499" spans="1:1" x14ac:dyDescent="0.25">
      <c r="A499">
        <v>175</v>
      </c>
    </row>
    <row r="500" spans="1:1" x14ac:dyDescent="0.25">
      <c r="A500">
        <v>137</v>
      </c>
    </row>
    <row r="501" spans="1:1" x14ac:dyDescent="0.25">
      <c r="A501">
        <v>162</v>
      </c>
    </row>
    <row r="502" spans="1:1" x14ac:dyDescent="0.25">
      <c r="A502">
        <v>136</v>
      </c>
    </row>
    <row r="503" spans="1:1" x14ac:dyDescent="0.25">
      <c r="A503">
        <v>138</v>
      </c>
    </row>
    <row r="504" spans="1:1" x14ac:dyDescent="0.25">
      <c r="A504">
        <v>165</v>
      </c>
    </row>
    <row r="505" spans="1:1" x14ac:dyDescent="0.25">
      <c r="A505">
        <v>170</v>
      </c>
    </row>
    <row r="506" spans="1:1" x14ac:dyDescent="0.25">
      <c r="A506">
        <v>155</v>
      </c>
    </row>
    <row r="507" spans="1:1" x14ac:dyDescent="0.25">
      <c r="A507">
        <v>163</v>
      </c>
    </row>
    <row r="508" spans="1:1" x14ac:dyDescent="0.25">
      <c r="A508">
        <v>169</v>
      </c>
    </row>
    <row r="509" spans="1:1" x14ac:dyDescent="0.25">
      <c r="A509">
        <v>147</v>
      </c>
    </row>
    <row r="510" spans="1:1" x14ac:dyDescent="0.25">
      <c r="A510">
        <v>185</v>
      </c>
    </row>
    <row r="511" spans="1:1" x14ac:dyDescent="0.25">
      <c r="A511">
        <v>143</v>
      </c>
    </row>
    <row r="512" spans="1:1" x14ac:dyDescent="0.25">
      <c r="A512">
        <v>172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A750CR!B149N.</vt:lpstr>
      <vt:lpstr>Sheet1!B149N.</vt:lpstr>
      <vt:lpstr>A750CR!B169N.</vt:lpstr>
      <vt:lpstr>A750CR!B170N2.</vt:lpstr>
      <vt:lpstr>A750CR!B183N.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2017-02-19T20:22:22Z</dcterms:modified>
</cp:coreProperties>
</file>